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servi01\SERVI01F\EDAR\EDAR\EDAR\NUEVO PLIEGO\PLIEGO 2026\Definitivos\"/>
    </mc:Choice>
  </mc:AlternateContent>
  <bookViews>
    <workbookView xWindow="0" yWindow="-120" windowWidth="9720" windowHeight="8490" tabRatio="847"/>
  </bookViews>
  <sheets>
    <sheet name="PREVENTIVO" sheetId="11" r:id="rId1"/>
    <sheet name="PREDICTIVO" sheetId="17" r:id="rId2"/>
    <sheet name="METROLOGICO" sheetId="3" r:id="rId3"/>
    <sheet name="REGLAMENTARIO" sheetId="4" r:id="rId4"/>
    <sheet name="CONSERVACION" sheetId="5" r:id="rId5"/>
    <sheet name="EPIS CLASE III" sheetId="18" r:id="rId6"/>
  </sheets>
  <definedNames>
    <definedName name="_xlnm._FilterDatabase" localSheetId="4" hidden="1">CONSERVACION!$A$5:$C$46</definedName>
    <definedName name="_xlnm._FilterDatabase" localSheetId="5" hidden="1">'EPIS CLASE III'!#REF!</definedName>
    <definedName name="_xlnm._FilterDatabase" localSheetId="2" hidden="1">METROLOGICO!$A$1:$D$247</definedName>
    <definedName name="_xlnm._FilterDatabase" localSheetId="1" hidden="1">PREDICTIVO!$C$1:$C$102</definedName>
    <definedName name="_xlnm._FilterDatabase" localSheetId="0" hidden="1">PREVENTIVO!$A$5:$D$228</definedName>
    <definedName name="_xlnm._FilterDatabase" localSheetId="3" hidden="1">REGLAMENTARIO!$B$1:$B$234</definedName>
    <definedName name="_xlnm.Print_Area" localSheetId="4">CONSERVACION!$A$1:$C$47</definedName>
    <definedName name="_xlnm.Print_Area" localSheetId="5">'EPIS CLASE III'!$A$1:$D$103</definedName>
    <definedName name="_xlnm.Print_Area" localSheetId="2">METROLOGICO!$A$1:$D$247</definedName>
    <definedName name="_xlnm.Print_Area" localSheetId="1">PREDICTIVO!$A$1:$D$102</definedName>
    <definedName name="_xlnm.Print_Area" localSheetId="0">PREVENTIVO!$A$1:$D$228</definedName>
    <definedName name="_xlnm.Print_Area" localSheetId="3">REGLAMENTARIO!$A$1:$D$232</definedName>
    <definedName name="_xlnm.Print_Titles" localSheetId="4">CONSERVACION!$5:$5</definedName>
    <definedName name="_xlnm.Print_Titles" localSheetId="5">'EPIS CLASE III'!$5:$5</definedName>
    <definedName name="_xlnm.Print_Titles" localSheetId="2">METROLOGICO!$5:$5</definedName>
    <definedName name="_xlnm.Print_Titles" localSheetId="1">PREDICTIVO!$5:$5</definedName>
    <definedName name="_xlnm.Print_Titles" localSheetId="0">PREVENTIVO!$5:$5</definedName>
    <definedName name="_xlnm.Print_Titles" localSheetId="3">REGLAMENTARIO!$5:$5</definedName>
    <definedName name="Z_C3012EBF_06B3_407C_ABEF_3A3B4AF72AD3_.wvu.PrintArea" localSheetId="4" hidden="1">CONSERVACION!$A$1:$C$47</definedName>
    <definedName name="Z_C3012EBF_06B3_407C_ABEF_3A3B4AF72AD3_.wvu.PrintArea" localSheetId="5" hidden="1">'EPIS CLASE III'!$A$1:$D$103</definedName>
    <definedName name="Z_C3012EBF_06B3_407C_ABEF_3A3B4AF72AD3_.wvu.PrintArea" localSheetId="2" hidden="1">METROLOGICO!$A$1:$D$247</definedName>
    <definedName name="Z_C3012EBF_06B3_407C_ABEF_3A3B4AF72AD3_.wvu.PrintArea" localSheetId="1" hidden="1">PREDICTIVO!$A$1:$D$102</definedName>
    <definedName name="Z_C3012EBF_06B3_407C_ABEF_3A3B4AF72AD3_.wvu.PrintArea" localSheetId="0" hidden="1">PREVENTIVO!$A$1:$D$228</definedName>
    <definedName name="Z_C3012EBF_06B3_407C_ABEF_3A3B4AF72AD3_.wvu.PrintArea" localSheetId="3" hidden="1">REGLAMENTARIO!$A$1:$D$232</definedName>
    <definedName name="Z_C3012EBF_06B3_407C_ABEF_3A3B4AF72AD3_.wvu.PrintTitles" localSheetId="4" hidden="1">CONSERVACION!$5:$5</definedName>
    <definedName name="Z_C3012EBF_06B3_407C_ABEF_3A3B4AF72AD3_.wvu.PrintTitles" localSheetId="5" hidden="1">'EPIS CLASE III'!$5:$5</definedName>
    <definedName name="Z_C3012EBF_06B3_407C_ABEF_3A3B4AF72AD3_.wvu.PrintTitles" localSheetId="2" hidden="1">METROLOGICO!$5:$5</definedName>
    <definedName name="Z_C3012EBF_06B3_407C_ABEF_3A3B4AF72AD3_.wvu.PrintTitles" localSheetId="1" hidden="1">PREDICTIVO!$5:$5</definedName>
    <definedName name="Z_C3012EBF_06B3_407C_ABEF_3A3B4AF72AD3_.wvu.PrintTitles" localSheetId="0" hidden="1">PREVENTIVO!$5:$5</definedName>
    <definedName name="Z_C3012EBF_06B3_407C_ABEF_3A3B4AF72AD3_.wvu.PrintTitles" localSheetId="3" hidden="1">REGLAMENTARIO!$5:$5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6" i="5" l="1"/>
  <c r="F175" i="11" l="1"/>
  <c r="F176" i="11"/>
  <c r="F177" i="11"/>
  <c r="F174" i="11"/>
  <c r="E175" i="11"/>
  <c r="E176" i="11"/>
  <c r="E177" i="11"/>
  <c r="E174" i="11"/>
  <c r="F171" i="11" l="1"/>
  <c r="F172" i="11"/>
  <c r="F173" i="11"/>
  <c r="F170" i="11"/>
  <c r="E171" i="11"/>
  <c r="E172" i="11"/>
  <c r="E173" i="11"/>
  <c r="E170" i="11"/>
  <c r="F233" i="11"/>
  <c r="E233" i="11"/>
  <c r="F232" i="11"/>
  <c r="G232" i="11"/>
  <c r="H232" i="11"/>
  <c r="I232" i="11" s="1"/>
  <c r="J232" i="11" s="1"/>
  <c r="K232" i="11" s="1"/>
  <c r="L232" i="11" s="1"/>
  <c r="E232" i="11"/>
  <c r="F231" i="11"/>
  <c r="G231" i="11"/>
  <c r="H231" i="11" s="1"/>
  <c r="E231" i="11"/>
  <c r="F230" i="11"/>
  <c r="G230" i="11"/>
  <c r="H230" i="11" s="1"/>
  <c r="E230" i="11"/>
  <c r="F229" i="11"/>
  <c r="G229" i="11" s="1"/>
  <c r="H229" i="11" s="1"/>
  <c r="E229" i="11"/>
  <c r="F228" i="11"/>
  <c r="E228" i="11"/>
  <c r="E227" i="11"/>
  <c r="F227" i="11" s="1"/>
  <c r="E226" i="11"/>
  <c r="F226" i="11" s="1"/>
  <c r="F225" i="11"/>
  <c r="F224" i="11"/>
  <c r="E225" i="11"/>
  <c r="E224" i="11"/>
  <c r="F223" i="11"/>
  <c r="F221" i="11"/>
  <c r="E222" i="11"/>
  <c r="F222" i="11" s="1"/>
  <c r="E223" i="11"/>
  <c r="E221" i="11"/>
  <c r="E220" i="11"/>
  <c r="F220" i="11" s="1"/>
  <c r="E219" i="11"/>
  <c r="F219" i="11" s="1"/>
  <c r="F213" i="11"/>
  <c r="F214" i="11"/>
  <c r="F215" i="11"/>
  <c r="F216" i="11"/>
  <c r="F217" i="11"/>
  <c r="E212" i="11"/>
  <c r="F212" i="11" s="1"/>
  <c r="E213" i="11"/>
  <c r="E214" i="11"/>
  <c r="E215" i="11"/>
  <c r="E216" i="11"/>
  <c r="E217" i="11"/>
  <c r="E218" i="11"/>
  <c r="F218" i="11" s="1"/>
  <c r="E211" i="11"/>
  <c r="F211" i="11" s="1"/>
  <c r="F200" i="11"/>
  <c r="F201" i="11"/>
  <c r="F204" i="11"/>
  <c r="F205" i="11"/>
  <c r="F206" i="11"/>
  <c r="F207" i="11"/>
  <c r="F209" i="11"/>
  <c r="F210" i="11"/>
  <c r="E200" i="11"/>
  <c r="E201" i="11"/>
  <c r="E202" i="11"/>
  <c r="F202" i="11" s="1"/>
  <c r="E203" i="11"/>
  <c r="F203" i="11" s="1"/>
  <c r="E204" i="11"/>
  <c r="E205" i="11"/>
  <c r="E206" i="11"/>
  <c r="E207" i="11"/>
  <c r="E208" i="11"/>
  <c r="F208" i="11" s="1"/>
  <c r="E209" i="11"/>
  <c r="E210" i="11"/>
  <c r="E199" i="11"/>
  <c r="F199" i="11" s="1"/>
  <c r="F183" i="11"/>
  <c r="F184" i="11"/>
  <c r="F185" i="11"/>
  <c r="F188" i="11"/>
  <c r="F194" i="11"/>
  <c r="F195" i="11"/>
  <c r="F196" i="11"/>
  <c r="F197" i="11"/>
  <c r="E183" i="11"/>
  <c r="E184" i="11"/>
  <c r="E185" i="11"/>
  <c r="E186" i="11"/>
  <c r="F186" i="11" s="1"/>
  <c r="E187" i="11"/>
  <c r="F187" i="11" s="1"/>
  <c r="E188" i="11"/>
  <c r="E189" i="11"/>
  <c r="F189" i="11" s="1"/>
  <c r="E190" i="11"/>
  <c r="F190" i="11" s="1"/>
  <c r="E191" i="11"/>
  <c r="F191" i="11" s="1"/>
  <c r="E192" i="11"/>
  <c r="F192" i="11" s="1"/>
  <c r="E193" i="11"/>
  <c r="F193" i="11" s="1"/>
  <c r="E194" i="11"/>
  <c r="E195" i="11"/>
  <c r="E196" i="11"/>
  <c r="E197" i="11"/>
  <c r="E198" i="11"/>
  <c r="F198" i="11" s="1"/>
  <c r="E182" i="11"/>
  <c r="F182" i="11" s="1"/>
  <c r="F180" i="11"/>
  <c r="F181" i="11"/>
  <c r="F178" i="11"/>
  <c r="E179" i="11"/>
  <c r="F179" i="11" s="1"/>
  <c r="E180" i="11"/>
  <c r="E181" i="11"/>
  <c r="E178" i="11"/>
  <c r="E168" i="11"/>
  <c r="E167" i="11"/>
  <c r="E166" i="11"/>
  <c r="E169" i="11"/>
  <c r="E164" i="11"/>
  <c r="E163" i="11"/>
  <c r="E165" i="11"/>
  <c r="E162" i="11"/>
  <c r="E160" i="11"/>
  <c r="E159" i="11"/>
  <c r="E161" i="11"/>
  <c r="E158" i="11"/>
  <c r="E157" i="11"/>
  <c r="E156" i="11"/>
  <c r="E155" i="11"/>
  <c r="E154" i="11"/>
  <c r="E148" i="11"/>
  <c r="F148" i="11" s="1"/>
  <c r="E149" i="11"/>
  <c r="F149" i="11" s="1"/>
  <c r="E150" i="11"/>
  <c r="F150" i="11" s="1"/>
  <c r="E151" i="11"/>
  <c r="F151" i="11" s="1"/>
  <c r="E152" i="11"/>
  <c r="F152" i="11" s="1"/>
  <c r="E153" i="11"/>
  <c r="F153" i="11" s="1"/>
  <c r="E147" i="11"/>
  <c r="F147" i="11" s="1"/>
  <c r="E144" i="11"/>
  <c r="F144" i="11" s="1"/>
  <c r="E145" i="11"/>
  <c r="F145" i="11" s="1"/>
  <c r="E146" i="11"/>
  <c r="F146" i="11" s="1"/>
  <c r="E143" i="11"/>
  <c r="F143" i="11"/>
  <c r="E139" i="11"/>
  <c r="F139" i="11" s="1"/>
  <c r="E140" i="11"/>
  <c r="F140" i="11" s="1"/>
  <c r="E141" i="11"/>
  <c r="F141" i="11" s="1"/>
  <c r="E142" i="11"/>
  <c r="F142" i="11" s="1"/>
  <c r="E138" i="11"/>
  <c r="F138" i="11" s="1"/>
  <c r="E136" i="11"/>
  <c r="F136" i="11" s="1"/>
  <c r="E137" i="11"/>
  <c r="F137" i="11" s="1"/>
  <c r="E135" i="11"/>
  <c r="F135" i="11" s="1"/>
  <c r="E131" i="11"/>
  <c r="F131" i="11" s="1"/>
  <c r="E132" i="11"/>
  <c r="F132" i="11" s="1"/>
  <c r="E133" i="11"/>
  <c r="E134" i="11"/>
  <c r="F134" i="11" s="1"/>
  <c r="E130" i="11"/>
  <c r="F130" i="11" s="1"/>
  <c r="F133" i="11"/>
  <c r="E128" i="11"/>
  <c r="F128" i="11" s="1"/>
  <c r="E129" i="11"/>
  <c r="F129" i="11" s="1"/>
  <c r="E127" i="11"/>
  <c r="F127" i="11" s="1"/>
  <c r="E118" i="11"/>
  <c r="F118" i="11" s="1"/>
  <c r="E119" i="11"/>
  <c r="F119" i="11" s="1"/>
  <c r="E120" i="11"/>
  <c r="F120" i="11" s="1"/>
  <c r="E117" i="11"/>
  <c r="F117" i="11" s="1"/>
  <c r="E125" i="11"/>
  <c r="F125" i="11" s="1"/>
  <c r="E126" i="11"/>
  <c r="F126" i="11" s="1"/>
  <c r="E124" i="11"/>
  <c r="F124" i="11" s="1"/>
  <c r="E114" i="11"/>
  <c r="F114" i="11" s="1"/>
  <c r="E115" i="11"/>
  <c r="F115" i="11" s="1"/>
  <c r="E116" i="11"/>
  <c r="F116" i="11" s="1"/>
  <c r="E113" i="11"/>
  <c r="F113" i="11" s="1"/>
  <c r="E122" i="11"/>
  <c r="F122" i="11" s="1"/>
  <c r="E123" i="11"/>
  <c r="F123" i="11" s="1"/>
  <c r="E121" i="11"/>
  <c r="F121" i="11" s="1"/>
  <c r="E110" i="11"/>
  <c r="F110" i="11" s="1"/>
  <c r="E111" i="11"/>
  <c r="F111" i="11" s="1"/>
  <c r="E112" i="11"/>
  <c r="F112" i="11" s="1"/>
  <c r="E109" i="11"/>
  <c r="F109" i="11" s="1"/>
  <c r="E108" i="11"/>
  <c r="F108" i="11" s="1"/>
  <c r="E103" i="11"/>
  <c r="F103" i="11" s="1"/>
  <c r="E104" i="11"/>
  <c r="F104" i="11" s="1"/>
  <c r="E105" i="11"/>
  <c r="F105" i="11" s="1"/>
  <c r="E106" i="11"/>
  <c r="F106" i="11" s="1"/>
  <c r="E107" i="11"/>
  <c r="F107" i="11" s="1"/>
  <c r="E102" i="11"/>
  <c r="F102" i="11" s="1"/>
  <c r="E101" i="11"/>
  <c r="F101" i="11" s="1"/>
  <c r="E100" i="11"/>
  <c r="F100" i="11" s="1"/>
  <c r="E96" i="11"/>
  <c r="F96" i="11" s="1"/>
  <c r="E97" i="11"/>
  <c r="F97" i="11" s="1"/>
  <c r="E98" i="11"/>
  <c r="F98" i="11" s="1"/>
  <c r="E99" i="11"/>
  <c r="F99" i="11" s="1"/>
  <c r="E95" i="11"/>
  <c r="F95" i="11" s="1"/>
  <c r="E92" i="11"/>
  <c r="F92" i="11" s="1"/>
  <c r="E93" i="11"/>
  <c r="F93" i="11" s="1"/>
  <c r="E94" i="11"/>
  <c r="F94" i="11" s="1"/>
  <c r="E91" i="11"/>
  <c r="F91" i="11" s="1"/>
  <c r="E87" i="11"/>
  <c r="F87" i="11" s="1"/>
  <c r="E88" i="11"/>
  <c r="F88" i="11" s="1"/>
  <c r="E89" i="11"/>
  <c r="F89" i="11" s="1"/>
  <c r="E90" i="11"/>
  <c r="F90" i="11" s="1"/>
  <c r="E86" i="11"/>
  <c r="F86" i="11" s="1"/>
  <c r="E72" i="11"/>
  <c r="F72" i="11" s="1"/>
  <c r="E73" i="11"/>
  <c r="F73" i="11" s="1"/>
  <c r="E71" i="11"/>
  <c r="F71" i="11" s="1"/>
  <c r="E70" i="11"/>
  <c r="F70" i="11" s="1"/>
  <c r="E69" i="11"/>
  <c r="F69" i="11" s="1"/>
  <c r="E83" i="11"/>
  <c r="F83" i="11" s="1"/>
  <c r="E84" i="11"/>
  <c r="F84" i="11" s="1"/>
  <c r="E85" i="11"/>
  <c r="F85" i="11" s="1"/>
  <c r="E82" i="11"/>
  <c r="F82" i="11" s="1"/>
  <c r="E79" i="11"/>
  <c r="F79" i="11" s="1"/>
  <c r="E80" i="11"/>
  <c r="F80" i="11" s="1"/>
  <c r="E81" i="11"/>
  <c r="F81" i="11" s="1"/>
  <c r="E78" i="11"/>
  <c r="F78" i="11" s="1"/>
  <c r="E75" i="11"/>
  <c r="F75" i="11" s="1"/>
  <c r="E76" i="11"/>
  <c r="F76" i="11" s="1"/>
  <c r="E77" i="11"/>
  <c r="F77" i="11" s="1"/>
  <c r="E74" i="11"/>
  <c r="F74" i="11" s="1"/>
  <c r="E53" i="11"/>
  <c r="F53" i="11" s="1"/>
  <c r="E52" i="11"/>
  <c r="F52" i="11" s="1"/>
  <c r="E48" i="11"/>
  <c r="F48" i="11" s="1"/>
  <c r="E49" i="11"/>
  <c r="F49" i="11" s="1"/>
  <c r="E50" i="11"/>
  <c r="F50" i="11" s="1"/>
  <c r="E51" i="11"/>
  <c r="F51" i="11" s="1"/>
  <c r="E47" i="11"/>
  <c r="F47" i="11" s="1"/>
  <c r="E44" i="11"/>
  <c r="F44" i="11" s="1"/>
  <c r="E45" i="11"/>
  <c r="F45" i="11" s="1"/>
  <c r="E46" i="11"/>
  <c r="F46" i="11" s="1"/>
  <c r="E43" i="11"/>
  <c r="F43" i="11" s="1"/>
  <c r="F63" i="11"/>
  <c r="E55" i="11"/>
  <c r="F55" i="11" s="1"/>
  <c r="E56" i="11"/>
  <c r="F56" i="11" s="1"/>
  <c r="E57" i="11"/>
  <c r="F57" i="11" s="1"/>
  <c r="E58" i="11"/>
  <c r="F58" i="11" s="1"/>
  <c r="E59" i="11"/>
  <c r="F59" i="11" s="1"/>
  <c r="E60" i="11"/>
  <c r="F60" i="11" s="1"/>
  <c r="E61" i="11"/>
  <c r="F61" i="11" s="1"/>
  <c r="E62" i="11"/>
  <c r="F62" i="11" s="1"/>
  <c r="E63" i="11"/>
  <c r="E64" i="11"/>
  <c r="F64" i="11" s="1"/>
  <c r="E65" i="11"/>
  <c r="F65" i="11" s="1"/>
  <c r="E66" i="11"/>
  <c r="F66" i="11" s="1"/>
  <c r="E67" i="11"/>
  <c r="F67" i="11" s="1"/>
  <c r="E68" i="11"/>
  <c r="F68" i="11" s="1"/>
  <c r="E54" i="11"/>
  <c r="F54" i="11" s="1"/>
  <c r="E42" i="11"/>
  <c r="F42" i="11" s="1"/>
  <c r="E41" i="11"/>
  <c r="F41" i="11" s="1"/>
  <c r="E34" i="11"/>
  <c r="F34" i="11" s="1"/>
  <c r="E35" i="11"/>
  <c r="F35" i="11" s="1"/>
  <c r="E36" i="11"/>
  <c r="F36" i="11" s="1"/>
  <c r="E37" i="11"/>
  <c r="F37" i="11" s="1"/>
  <c r="E38" i="11"/>
  <c r="F38" i="11" s="1"/>
  <c r="E39" i="11"/>
  <c r="F39" i="11" s="1"/>
  <c r="E40" i="11"/>
  <c r="F40" i="11" s="1"/>
  <c r="E33" i="11"/>
  <c r="F33" i="11" s="1"/>
  <c r="E23" i="11"/>
  <c r="F23" i="11" s="1"/>
  <c r="E24" i="11"/>
  <c r="F24" i="11" s="1"/>
  <c r="E25" i="11"/>
  <c r="F25" i="11" s="1"/>
  <c r="E26" i="11"/>
  <c r="F26" i="11" s="1"/>
  <c r="E27" i="11"/>
  <c r="F27" i="11" s="1"/>
  <c r="E28" i="11"/>
  <c r="F28" i="11" s="1"/>
  <c r="E29" i="11"/>
  <c r="F29" i="11" s="1"/>
  <c r="E30" i="11"/>
  <c r="F30" i="11" s="1"/>
  <c r="E31" i="11"/>
  <c r="F31" i="11" s="1"/>
  <c r="E32" i="11"/>
  <c r="F32" i="11" s="1"/>
  <c r="E22" i="11"/>
  <c r="F22" i="11" s="1"/>
  <c r="E20" i="11"/>
  <c r="F20" i="11" s="1"/>
  <c r="E19" i="11"/>
  <c r="F19" i="11" s="1"/>
  <c r="E7" i="11"/>
  <c r="F7" i="11" s="1"/>
  <c r="E8" i="11"/>
  <c r="F8" i="11" s="1"/>
  <c r="E9" i="11"/>
  <c r="F9" i="11" s="1"/>
  <c r="E10" i="11"/>
  <c r="F10" i="11" s="1"/>
  <c r="E11" i="11"/>
  <c r="F11" i="11" s="1"/>
  <c r="E12" i="11"/>
  <c r="F12" i="11" s="1"/>
  <c r="E13" i="11"/>
  <c r="F13" i="11" s="1"/>
  <c r="E14" i="11"/>
  <c r="F14" i="11" s="1"/>
  <c r="E15" i="11"/>
  <c r="F15" i="11" s="1"/>
  <c r="E16" i="11"/>
  <c r="F16" i="11" s="1"/>
  <c r="E17" i="11"/>
  <c r="F17" i="11" s="1"/>
  <c r="E18" i="11"/>
  <c r="E21" i="11" s="1"/>
  <c r="F21" i="11" s="1"/>
  <c r="E6" i="11"/>
  <c r="F6" i="11" s="1"/>
  <c r="M232" i="11" l="1"/>
  <c r="I231" i="11"/>
  <c r="J231" i="11" s="1"/>
  <c r="K231" i="11" s="1"/>
  <c r="L231" i="11" s="1"/>
  <c r="M231" i="11"/>
  <c r="I230" i="11"/>
  <c r="J230" i="11" s="1"/>
  <c r="K230" i="11" s="1"/>
  <c r="L230" i="11" s="1"/>
  <c r="I229" i="11"/>
  <c r="J229" i="11" s="1"/>
  <c r="K229" i="11" s="1"/>
  <c r="L229" i="11" s="1"/>
  <c r="M229" i="11"/>
  <c r="F18" i="11"/>
  <c r="M230" i="11" l="1"/>
  <c r="G101" i="11" l="1"/>
  <c r="H101" i="11" s="1"/>
  <c r="I101" i="11" s="1"/>
  <c r="J101" i="11" s="1"/>
  <c r="K101" i="11" s="1"/>
  <c r="L101" i="11" s="1"/>
  <c r="G102" i="11"/>
  <c r="H102" i="11" s="1"/>
  <c r="G103" i="11"/>
  <c r="H103" i="11" s="1"/>
  <c r="G104" i="11"/>
  <c r="H104" i="11" s="1"/>
  <c r="G105" i="11"/>
  <c r="H105" i="11" s="1"/>
  <c r="I105" i="11" s="1"/>
  <c r="J105" i="11" s="1"/>
  <c r="K105" i="11" s="1"/>
  <c r="L105" i="11" s="1"/>
  <c r="G106" i="11"/>
  <c r="H106" i="11" s="1"/>
  <c r="G107" i="11"/>
  <c r="H107" i="11"/>
  <c r="G108" i="11"/>
  <c r="H108" i="11" s="1"/>
  <c r="I108" i="11" s="1"/>
  <c r="J108" i="11" s="1"/>
  <c r="K108" i="11" s="1"/>
  <c r="L108" i="11" s="1"/>
  <c r="G109" i="11"/>
  <c r="H109" i="11" s="1"/>
  <c r="I109" i="11" s="1"/>
  <c r="J109" i="11" s="1"/>
  <c r="K109" i="11" s="1"/>
  <c r="L109" i="11" s="1"/>
  <c r="G110" i="11"/>
  <c r="H110" i="11" s="1"/>
  <c r="G111" i="11"/>
  <c r="H111" i="11" s="1"/>
  <c r="G112" i="11"/>
  <c r="H112" i="11" s="1"/>
  <c r="I112" i="11" s="1"/>
  <c r="J112" i="11" s="1"/>
  <c r="K112" i="11" s="1"/>
  <c r="L112" i="11" s="1"/>
  <c r="G113" i="11"/>
  <c r="H113" i="11" s="1"/>
  <c r="I113" i="11" s="1"/>
  <c r="J113" i="11" s="1"/>
  <c r="G114" i="11"/>
  <c r="H114" i="11" s="1"/>
  <c r="G115" i="11"/>
  <c r="H115" i="11" s="1"/>
  <c r="I115" i="11" s="1"/>
  <c r="J115" i="11" s="1"/>
  <c r="K115" i="11" s="1"/>
  <c r="L115" i="11" s="1"/>
  <c r="G116" i="11"/>
  <c r="H116" i="11" s="1"/>
  <c r="I116" i="11" s="1"/>
  <c r="J116" i="11" s="1"/>
  <c r="K116" i="11" s="1"/>
  <c r="L116" i="11" s="1"/>
  <c r="G117" i="11"/>
  <c r="H117" i="11" s="1"/>
  <c r="I117" i="11" s="1"/>
  <c r="G118" i="11"/>
  <c r="H118" i="11" s="1"/>
  <c r="G119" i="11"/>
  <c r="H119" i="11" s="1"/>
  <c r="G120" i="11"/>
  <c r="H120" i="11" s="1"/>
  <c r="G121" i="11"/>
  <c r="H121" i="11" s="1"/>
  <c r="I121" i="11" s="1"/>
  <c r="G122" i="11"/>
  <c r="H122" i="11" s="1"/>
  <c r="G123" i="11"/>
  <c r="H123" i="11" s="1"/>
  <c r="G124" i="11"/>
  <c r="H124" i="11" s="1"/>
  <c r="I124" i="11" s="1"/>
  <c r="J124" i="11" s="1"/>
  <c r="K124" i="11" s="1"/>
  <c r="L124" i="11" s="1"/>
  <c r="G125" i="11"/>
  <c r="H125" i="11" s="1"/>
  <c r="I125" i="11" s="1"/>
  <c r="J125" i="11" s="1"/>
  <c r="K125" i="11" s="1"/>
  <c r="L125" i="11" s="1"/>
  <c r="G126" i="11"/>
  <c r="H126" i="11" s="1"/>
  <c r="I126" i="11" s="1"/>
  <c r="J126" i="11" s="1"/>
  <c r="K126" i="11" s="1"/>
  <c r="L126" i="11" s="1"/>
  <c r="G127" i="11"/>
  <c r="H127" i="11" s="1"/>
  <c r="G128" i="11"/>
  <c r="H128" i="11" s="1"/>
  <c r="I128" i="11" s="1"/>
  <c r="J128" i="11" s="1"/>
  <c r="G129" i="11"/>
  <c r="H129" i="11" s="1"/>
  <c r="I129" i="11" s="1"/>
  <c r="J129" i="11" s="1"/>
  <c r="K129" i="11" s="1"/>
  <c r="L129" i="11" s="1"/>
  <c r="G130" i="11"/>
  <c r="H130" i="11" s="1"/>
  <c r="I130" i="11" s="1"/>
  <c r="J130" i="11" s="1"/>
  <c r="K130" i="11" s="1"/>
  <c r="L130" i="11" s="1"/>
  <c r="M130" i="11" s="1"/>
  <c r="G131" i="11"/>
  <c r="H131" i="11" s="1"/>
  <c r="G132" i="11"/>
  <c r="H132" i="11" s="1"/>
  <c r="I132" i="11" s="1"/>
  <c r="J132" i="11" s="1"/>
  <c r="G133" i="11"/>
  <c r="H133" i="11" s="1"/>
  <c r="I133" i="11" s="1"/>
  <c r="J133" i="11" s="1"/>
  <c r="K133" i="11" s="1"/>
  <c r="L133" i="11" s="1"/>
  <c r="G134" i="11"/>
  <c r="H134" i="11" s="1"/>
  <c r="G135" i="11"/>
  <c r="H135" i="11" s="1"/>
  <c r="G136" i="11"/>
  <c r="H136" i="11" s="1"/>
  <c r="I136" i="11" s="1"/>
  <c r="J136" i="11" s="1"/>
  <c r="K136" i="11" s="1"/>
  <c r="L136" i="11" s="1"/>
  <c r="G137" i="11"/>
  <c r="H137" i="11" s="1"/>
  <c r="G138" i="11"/>
  <c r="H138" i="11" s="1"/>
  <c r="G139" i="11"/>
  <c r="H139" i="11"/>
  <c r="G140" i="11"/>
  <c r="H140" i="11" s="1"/>
  <c r="G141" i="11"/>
  <c r="H141" i="11" s="1"/>
  <c r="I141" i="11" s="1"/>
  <c r="J141" i="11" s="1"/>
  <c r="K141" i="11" s="1"/>
  <c r="L141" i="11" s="1"/>
  <c r="G142" i="11"/>
  <c r="H142" i="11" s="1"/>
  <c r="I142" i="11" s="1"/>
  <c r="J142" i="11" s="1"/>
  <c r="K142" i="11" s="1"/>
  <c r="L142" i="11" s="1"/>
  <c r="M142" i="11" s="1"/>
  <c r="G143" i="11"/>
  <c r="H143" i="11" s="1"/>
  <c r="G144" i="11"/>
  <c r="H144" i="11" s="1"/>
  <c r="I144" i="11" s="1"/>
  <c r="J144" i="11" s="1"/>
  <c r="K144" i="11" s="1"/>
  <c r="L144" i="11" s="1"/>
  <c r="M144" i="11" s="1"/>
  <c r="G145" i="11"/>
  <c r="H145" i="11" s="1"/>
  <c r="G146" i="11"/>
  <c r="H146" i="11" s="1"/>
  <c r="G147" i="11"/>
  <c r="H147" i="11" s="1"/>
  <c r="I147" i="11" s="1"/>
  <c r="J147" i="11" s="1"/>
  <c r="K147" i="11" s="1"/>
  <c r="L147" i="11" s="1"/>
  <c r="G148" i="11"/>
  <c r="H148" i="11" s="1"/>
  <c r="I148" i="11" s="1"/>
  <c r="J148" i="11" s="1"/>
  <c r="K148" i="11" s="1"/>
  <c r="L148" i="11" s="1"/>
  <c r="G149" i="11"/>
  <c r="H149" i="11" s="1"/>
  <c r="I149" i="11" s="1"/>
  <c r="J149" i="11" s="1"/>
  <c r="K149" i="11" s="1"/>
  <c r="L149" i="11" s="1"/>
  <c r="G150" i="11"/>
  <c r="H150" i="11" s="1"/>
  <c r="G151" i="11"/>
  <c r="H151" i="11" s="1"/>
  <c r="I151" i="11" s="1"/>
  <c r="G152" i="11"/>
  <c r="H152" i="11" s="1"/>
  <c r="G153" i="11"/>
  <c r="H153" i="11" s="1"/>
  <c r="I153" i="11" s="1"/>
  <c r="J153" i="11" s="1"/>
  <c r="K153" i="11" s="1"/>
  <c r="L153" i="11" s="1"/>
  <c r="G154" i="11"/>
  <c r="H154" i="11" s="1"/>
  <c r="I154" i="11" s="1"/>
  <c r="J154" i="11" s="1"/>
  <c r="K154" i="11" s="1"/>
  <c r="L154" i="11" s="1"/>
  <c r="G155" i="11"/>
  <c r="H155" i="11" s="1"/>
  <c r="G156" i="11"/>
  <c r="H156" i="11" s="1"/>
  <c r="I156" i="11" s="1"/>
  <c r="J156" i="11" s="1"/>
  <c r="K156" i="11" s="1"/>
  <c r="L156" i="11" s="1"/>
  <c r="G157" i="11"/>
  <c r="H157" i="11" s="1"/>
  <c r="I157" i="11" s="1"/>
  <c r="J157" i="11" s="1"/>
  <c r="K157" i="11" s="1"/>
  <c r="L157" i="11" s="1"/>
  <c r="G158" i="11"/>
  <c r="H158" i="11" s="1"/>
  <c r="I158" i="11" s="1"/>
  <c r="J158" i="11" s="1"/>
  <c r="K158" i="11" s="1"/>
  <c r="L158" i="11" s="1"/>
  <c r="M158" i="11" s="1"/>
  <c r="G159" i="11"/>
  <c r="H159" i="11" s="1"/>
  <c r="G160" i="11"/>
  <c r="H160" i="11" s="1"/>
  <c r="I160" i="11" s="1"/>
  <c r="J160" i="11" s="1"/>
  <c r="K160" i="11" s="1"/>
  <c r="L160" i="11" s="1"/>
  <c r="G161" i="11"/>
  <c r="H161" i="11" s="1"/>
  <c r="I161" i="11" s="1"/>
  <c r="J161" i="11" s="1"/>
  <c r="K161" i="11" s="1"/>
  <c r="L161" i="11" s="1"/>
  <c r="G162" i="11"/>
  <c r="H162" i="11" s="1"/>
  <c r="I162" i="11" s="1"/>
  <c r="J162" i="11" s="1"/>
  <c r="K162" i="11" s="1"/>
  <c r="L162" i="11" s="1"/>
  <c r="G163" i="11"/>
  <c r="H163" i="11" s="1"/>
  <c r="I163" i="11" s="1"/>
  <c r="J163" i="11" s="1"/>
  <c r="K163" i="11" s="1"/>
  <c r="L163" i="11" s="1"/>
  <c r="G164" i="11"/>
  <c r="H164" i="11" s="1"/>
  <c r="I164" i="11" s="1"/>
  <c r="J164" i="11" s="1"/>
  <c r="K164" i="11" s="1"/>
  <c r="L164" i="11" s="1"/>
  <c r="G165" i="11"/>
  <c r="H165" i="11" s="1"/>
  <c r="I165" i="11" s="1"/>
  <c r="J165" i="11" s="1"/>
  <c r="K165" i="11" s="1"/>
  <c r="L165" i="11" s="1"/>
  <c r="M165" i="11" s="1"/>
  <c r="G166" i="11"/>
  <c r="H166" i="11" s="1"/>
  <c r="G167" i="11"/>
  <c r="H167" i="11" s="1"/>
  <c r="G168" i="11"/>
  <c r="H168" i="11" s="1"/>
  <c r="I168" i="11" s="1"/>
  <c r="J168" i="11" s="1"/>
  <c r="K168" i="11" s="1"/>
  <c r="L168" i="11" s="1"/>
  <c r="G169" i="11"/>
  <c r="H169" i="11" s="1"/>
  <c r="I169" i="11" s="1"/>
  <c r="J169" i="11" s="1"/>
  <c r="K169" i="11" s="1"/>
  <c r="L169" i="11" s="1"/>
  <c r="G170" i="11"/>
  <c r="H170" i="11" s="1"/>
  <c r="G171" i="11"/>
  <c r="H171" i="11" s="1"/>
  <c r="I171" i="11" s="1"/>
  <c r="J171" i="11" s="1"/>
  <c r="K171" i="11" s="1"/>
  <c r="L171" i="11" s="1"/>
  <c r="G172" i="11"/>
  <c r="H172" i="11" s="1"/>
  <c r="I172" i="11" s="1"/>
  <c r="J172" i="11" s="1"/>
  <c r="K172" i="11" s="1"/>
  <c r="L172" i="11" s="1"/>
  <c r="G173" i="11"/>
  <c r="H173" i="11" s="1"/>
  <c r="I173" i="11" s="1"/>
  <c r="J173" i="11" s="1"/>
  <c r="K173" i="11" s="1"/>
  <c r="L173" i="11" s="1"/>
  <c r="G174" i="11"/>
  <c r="H174" i="11" s="1"/>
  <c r="G175" i="11"/>
  <c r="H175" i="11" s="1"/>
  <c r="I175" i="11" s="1"/>
  <c r="J175" i="11" s="1"/>
  <c r="K175" i="11" s="1"/>
  <c r="L175" i="11" s="1"/>
  <c r="G176" i="11"/>
  <c r="H176" i="11" s="1"/>
  <c r="I176" i="11" s="1"/>
  <c r="J176" i="11" s="1"/>
  <c r="K176" i="11" s="1"/>
  <c r="L176" i="11" s="1"/>
  <c r="G177" i="11"/>
  <c r="H177" i="11" s="1"/>
  <c r="I177" i="11" s="1"/>
  <c r="J177" i="11" s="1"/>
  <c r="K177" i="11" s="1"/>
  <c r="L177" i="11" s="1"/>
  <c r="G178" i="11"/>
  <c r="H178" i="11" s="1"/>
  <c r="I178" i="11" s="1"/>
  <c r="J178" i="11" s="1"/>
  <c r="K178" i="11" s="1"/>
  <c r="L178" i="11" s="1"/>
  <c r="G179" i="11"/>
  <c r="H179" i="11" s="1"/>
  <c r="G180" i="11"/>
  <c r="H180" i="11" s="1"/>
  <c r="I180" i="11" s="1"/>
  <c r="J180" i="11" s="1"/>
  <c r="K180" i="11" s="1"/>
  <c r="L180" i="11" s="1"/>
  <c r="G181" i="11"/>
  <c r="H181" i="11" s="1"/>
  <c r="I181" i="11" s="1"/>
  <c r="G182" i="11"/>
  <c r="H182" i="11" s="1"/>
  <c r="G183" i="11"/>
  <c r="H183" i="11" s="1"/>
  <c r="I183" i="11" s="1"/>
  <c r="J183" i="11" s="1"/>
  <c r="K183" i="11" s="1"/>
  <c r="L183" i="11" s="1"/>
  <c r="G184" i="11"/>
  <c r="H184" i="11" s="1"/>
  <c r="I184" i="11" s="1"/>
  <c r="J184" i="11" s="1"/>
  <c r="K184" i="11" s="1"/>
  <c r="L184" i="11" s="1"/>
  <c r="G185" i="11"/>
  <c r="H185" i="11" s="1"/>
  <c r="I185" i="11" s="1"/>
  <c r="J185" i="11" s="1"/>
  <c r="K185" i="11" s="1"/>
  <c r="L185" i="11" s="1"/>
  <c r="G186" i="11"/>
  <c r="H186" i="11" s="1"/>
  <c r="G187" i="11"/>
  <c r="H187" i="11" s="1"/>
  <c r="G188" i="11"/>
  <c r="H188" i="11" s="1"/>
  <c r="I188" i="11" s="1"/>
  <c r="J188" i="11" s="1"/>
  <c r="K188" i="11" s="1"/>
  <c r="L188" i="11" s="1"/>
  <c r="G189" i="11"/>
  <c r="H189" i="11" s="1"/>
  <c r="I189" i="11" s="1"/>
  <c r="J189" i="11" s="1"/>
  <c r="K189" i="11" s="1"/>
  <c r="L189" i="11" s="1"/>
  <c r="G190" i="11"/>
  <c r="H190" i="11" s="1"/>
  <c r="I190" i="11" s="1"/>
  <c r="J190" i="11" s="1"/>
  <c r="K190" i="11" s="1"/>
  <c r="L190" i="11" s="1"/>
  <c r="G191" i="11"/>
  <c r="H191" i="11" s="1"/>
  <c r="G192" i="11"/>
  <c r="H192" i="11" s="1"/>
  <c r="I192" i="11" s="1"/>
  <c r="J192" i="11" s="1"/>
  <c r="K192" i="11" s="1"/>
  <c r="L192" i="11" s="1"/>
  <c r="G193" i="11"/>
  <c r="H193" i="11" s="1"/>
  <c r="I193" i="11" s="1"/>
  <c r="J193" i="11" s="1"/>
  <c r="K193" i="11" s="1"/>
  <c r="L193" i="11" s="1"/>
  <c r="G194" i="11"/>
  <c r="H194" i="11" s="1"/>
  <c r="G195" i="11"/>
  <c r="H195" i="11" s="1"/>
  <c r="I195" i="11" s="1"/>
  <c r="J195" i="11" s="1"/>
  <c r="K195" i="11" s="1"/>
  <c r="L195" i="11" s="1"/>
  <c r="G196" i="11"/>
  <c r="H196" i="11" s="1"/>
  <c r="I196" i="11" s="1"/>
  <c r="J196" i="11" s="1"/>
  <c r="K196" i="11" s="1"/>
  <c r="L196" i="11" s="1"/>
  <c r="G197" i="11"/>
  <c r="H197" i="11" s="1"/>
  <c r="I197" i="11" s="1"/>
  <c r="J197" i="11" s="1"/>
  <c r="K197" i="11" s="1"/>
  <c r="L197" i="11" s="1"/>
  <c r="G198" i="11"/>
  <c r="H198" i="11" s="1"/>
  <c r="G199" i="11"/>
  <c r="H199" i="11" s="1"/>
  <c r="G200" i="11"/>
  <c r="H200" i="11" s="1"/>
  <c r="I200" i="11" s="1"/>
  <c r="J200" i="11" s="1"/>
  <c r="K200" i="11" s="1"/>
  <c r="L200" i="11" s="1"/>
  <c r="G201" i="11"/>
  <c r="H201" i="11" s="1"/>
  <c r="I201" i="11" s="1"/>
  <c r="J201" i="11" s="1"/>
  <c r="K201" i="11" s="1"/>
  <c r="L201" i="11" s="1"/>
  <c r="G202" i="11"/>
  <c r="H202" i="11" s="1"/>
  <c r="I202" i="11" s="1"/>
  <c r="J202" i="11" s="1"/>
  <c r="K202" i="11" s="1"/>
  <c r="L202" i="11" s="1"/>
  <c r="G203" i="11"/>
  <c r="H203" i="11" s="1"/>
  <c r="G204" i="11"/>
  <c r="H204" i="11" s="1"/>
  <c r="I204" i="11" s="1"/>
  <c r="J204" i="11" s="1"/>
  <c r="K204" i="11" s="1"/>
  <c r="L204" i="11" s="1"/>
  <c r="G205" i="11"/>
  <c r="H205" i="11" s="1"/>
  <c r="I205" i="11" s="1"/>
  <c r="J205" i="11" s="1"/>
  <c r="G206" i="11"/>
  <c r="H206" i="11" s="1"/>
  <c r="G207" i="11"/>
  <c r="H207" i="11" s="1"/>
  <c r="G208" i="11"/>
  <c r="H208" i="11" s="1"/>
  <c r="I208" i="11" s="1"/>
  <c r="J208" i="11" s="1"/>
  <c r="K208" i="11" s="1"/>
  <c r="L208" i="11" s="1"/>
  <c r="G209" i="11"/>
  <c r="H209" i="11" s="1"/>
  <c r="I209" i="11" s="1"/>
  <c r="J209" i="11" s="1"/>
  <c r="K209" i="11" s="1"/>
  <c r="L209" i="11" s="1"/>
  <c r="G210" i="11"/>
  <c r="H210" i="11" s="1"/>
  <c r="G211" i="11"/>
  <c r="H211" i="11" s="1"/>
  <c r="G212" i="11"/>
  <c r="H212" i="11" s="1"/>
  <c r="G213" i="11"/>
  <c r="H213" i="11" s="1"/>
  <c r="I213" i="11" s="1"/>
  <c r="J213" i="11" s="1"/>
  <c r="K213" i="11" s="1"/>
  <c r="L213" i="11" s="1"/>
  <c r="G214" i="11"/>
  <c r="H214" i="11" s="1"/>
  <c r="I214" i="11" s="1"/>
  <c r="J214" i="11" s="1"/>
  <c r="K214" i="11" s="1"/>
  <c r="L214" i="11" s="1"/>
  <c r="G215" i="11"/>
  <c r="H215" i="11" s="1"/>
  <c r="G216" i="11"/>
  <c r="H216" i="11" s="1"/>
  <c r="I216" i="11" s="1"/>
  <c r="J216" i="11" s="1"/>
  <c r="K216" i="11" s="1"/>
  <c r="L216" i="11" s="1"/>
  <c r="G217" i="11"/>
  <c r="H217" i="11" s="1"/>
  <c r="I217" i="11" s="1"/>
  <c r="J217" i="11" s="1"/>
  <c r="K217" i="11" s="1"/>
  <c r="L217" i="11" s="1"/>
  <c r="G218" i="11"/>
  <c r="H218" i="11" s="1"/>
  <c r="G219" i="11"/>
  <c r="H219" i="11" s="1"/>
  <c r="I219" i="11" s="1"/>
  <c r="J219" i="11" s="1"/>
  <c r="G220" i="11"/>
  <c r="H220" i="11" s="1"/>
  <c r="I220" i="11" s="1"/>
  <c r="J220" i="11" s="1"/>
  <c r="K220" i="11" s="1"/>
  <c r="L220" i="11" s="1"/>
  <c r="G221" i="11"/>
  <c r="H221" i="11" s="1"/>
  <c r="I221" i="11" s="1"/>
  <c r="J221" i="11" s="1"/>
  <c r="K221" i="11" s="1"/>
  <c r="L221" i="11" s="1"/>
  <c r="G222" i="11"/>
  <c r="H222" i="11" s="1"/>
  <c r="G223" i="11"/>
  <c r="H223" i="11" s="1"/>
  <c r="G224" i="11"/>
  <c r="H224" i="11" s="1"/>
  <c r="I224" i="11" s="1"/>
  <c r="J224" i="11" s="1"/>
  <c r="K224" i="11" s="1"/>
  <c r="G225" i="11"/>
  <c r="H225" i="11" s="1"/>
  <c r="I225" i="11" s="1"/>
  <c r="J225" i="11" s="1"/>
  <c r="K225" i="11" s="1"/>
  <c r="L225" i="11" s="1"/>
  <c r="G226" i="11"/>
  <c r="H226" i="11" s="1"/>
  <c r="G227" i="11"/>
  <c r="H227" i="11" s="1"/>
  <c r="G228" i="11"/>
  <c r="H228" i="11" s="1"/>
  <c r="I228" i="11"/>
  <c r="J228" i="11" s="1"/>
  <c r="K228" i="11" s="1"/>
  <c r="L228" i="11" s="1"/>
  <c r="G233" i="11"/>
  <c r="H233" i="11" s="1"/>
  <c r="G100" i="11"/>
  <c r="H100" i="11" s="1"/>
  <c r="G99" i="11"/>
  <c r="H99" i="11" s="1"/>
  <c r="G98" i="11"/>
  <c r="H98" i="11" s="1"/>
  <c r="G97" i="11"/>
  <c r="H97" i="11" s="1"/>
  <c r="I97" i="11" s="1"/>
  <c r="J97" i="11" s="1"/>
  <c r="K97" i="11" s="1"/>
  <c r="L97" i="11" s="1"/>
  <c r="M97" i="11" s="1"/>
  <c r="G96" i="11"/>
  <c r="H96" i="11" s="1"/>
  <c r="I96" i="11" s="1"/>
  <c r="J96" i="11" s="1"/>
  <c r="K96" i="11" s="1"/>
  <c r="L96" i="11" s="1"/>
  <c r="G95" i="11"/>
  <c r="H95" i="11" s="1"/>
  <c r="G94" i="11"/>
  <c r="H94" i="11" s="1"/>
  <c r="G93" i="11"/>
  <c r="H93" i="11" s="1"/>
  <c r="G92" i="11"/>
  <c r="H92" i="11" s="1"/>
  <c r="G91" i="11"/>
  <c r="H91" i="11" s="1"/>
  <c r="G90" i="11"/>
  <c r="H90" i="11" s="1"/>
  <c r="G89" i="11"/>
  <c r="H89" i="11" s="1"/>
  <c r="G88" i="11"/>
  <c r="H88" i="11" s="1"/>
  <c r="G87" i="11"/>
  <c r="H87" i="11" s="1"/>
  <c r="G86" i="11"/>
  <c r="H86" i="11" s="1"/>
  <c r="I86" i="11" s="1"/>
  <c r="J86" i="11" s="1"/>
  <c r="K86" i="11" s="1"/>
  <c r="L86" i="11" s="1"/>
  <c r="G85" i="11"/>
  <c r="H85" i="11" s="1"/>
  <c r="I85" i="11" s="1"/>
  <c r="J85" i="11" s="1"/>
  <c r="K85" i="11" s="1"/>
  <c r="L85" i="11" s="1"/>
  <c r="G84" i="11"/>
  <c r="H84" i="11" s="1"/>
  <c r="I84" i="11" s="1"/>
  <c r="J84" i="11" s="1"/>
  <c r="K84" i="11" s="1"/>
  <c r="L84" i="11" s="1"/>
  <c r="G83" i="11"/>
  <c r="H83" i="11" s="1"/>
  <c r="G82" i="11"/>
  <c r="H82" i="11" s="1"/>
  <c r="G81" i="11"/>
  <c r="H81" i="11" s="1"/>
  <c r="I81" i="11" s="1"/>
  <c r="J81" i="11" s="1"/>
  <c r="K81" i="11" s="1"/>
  <c r="L81" i="11" s="1"/>
  <c r="G80" i="11"/>
  <c r="H80" i="11" s="1"/>
  <c r="I80" i="11" s="1"/>
  <c r="J80" i="11" s="1"/>
  <c r="K80" i="11" s="1"/>
  <c r="L80" i="11" s="1"/>
  <c r="G79" i="11"/>
  <c r="H79" i="11" s="1"/>
  <c r="G78" i="11"/>
  <c r="H78" i="11" s="1"/>
  <c r="G77" i="11"/>
  <c r="H77" i="11" s="1"/>
  <c r="G76" i="11"/>
  <c r="H76" i="11" s="1"/>
  <c r="I76" i="11" s="1"/>
  <c r="J76" i="11" s="1"/>
  <c r="K76" i="11" s="1"/>
  <c r="L76" i="11" s="1"/>
  <c r="G75" i="11"/>
  <c r="H75" i="11" s="1"/>
  <c r="G74" i="11"/>
  <c r="H74" i="11" s="1"/>
  <c r="G73" i="11"/>
  <c r="H73" i="11" s="1"/>
  <c r="G72" i="11"/>
  <c r="H72" i="11" s="1"/>
  <c r="G71" i="11"/>
  <c r="H71" i="11" s="1"/>
  <c r="I71" i="11" s="1"/>
  <c r="J71" i="11" s="1"/>
  <c r="K71" i="11" s="1"/>
  <c r="L71" i="11" s="1"/>
  <c r="G70" i="11"/>
  <c r="H70" i="11" s="1"/>
  <c r="G69" i="11"/>
  <c r="H69" i="11" s="1"/>
  <c r="I69" i="11" s="1"/>
  <c r="J69" i="11" s="1"/>
  <c r="K69" i="11" s="1"/>
  <c r="L69" i="11" s="1"/>
  <c r="G68" i="11"/>
  <c r="H68" i="11" s="1"/>
  <c r="G67" i="11"/>
  <c r="H67" i="11" s="1"/>
  <c r="I67" i="11" s="1"/>
  <c r="J67" i="11" s="1"/>
  <c r="K67" i="11" s="1"/>
  <c r="L67" i="11" s="1"/>
  <c r="G66" i="11"/>
  <c r="H66" i="11" s="1"/>
  <c r="G65" i="11"/>
  <c r="H65" i="11" s="1"/>
  <c r="I65" i="11" s="1"/>
  <c r="J65" i="11" s="1"/>
  <c r="K65" i="11" s="1"/>
  <c r="L65" i="11" s="1"/>
  <c r="M65" i="11" s="1"/>
  <c r="G64" i="11"/>
  <c r="H64" i="11" s="1"/>
  <c r="I64" i="11" s="1"/>
  <c r="J64" i="11" s="1"/>
  <c r="K64" i="11" s="1"/>
  <c r="L64" i="11" s="1"/>
  <c r="G63" i="11"/>
  <c r="H63" i="11" s="1"/>
  <c r="I63" i="11" s="1"/>
  <c r="G62" i="11"/>
  <c r="H62" i="11" s="1"/>
  <c r="G61" i="11"/>
  <c r="H61" i="11" s="1"/>
  <c r="G60" i="11"/>
  <c r="H60" i="11" s="1"/>
  <c r="I60" i="11" s="1"/>
  <c r="J60" i="11" s="1"/>
  <c r="K60" i="11" s="1"/>
  <c r="L60" i="11" s="1"/>
  <c r="G59" i="11"/>
  <c r="H59" i="11" s="1"/>
  <c r="G58" i="11"/>
  <c r="H58" i="11" s="1"/>
  <c r="G57" i="11"/>
  <c r="H57" i="11" s="1"/>
  <c r="I57" i="11" s="1"/>
  <c r="J57" i="11" s="1"/>
  <c r="K57" i="11" s="1"/>
  <c r="L57" i="11" s="1"/>
  <c r="G56" i="11"/>
  <c r="H56" i="11" s="1"/>
  <c r="G55" i="11"/>
  <c r="H55" i="11" s="1"/>
  <c r="I55" i="11" s="1"/>
  <c r="J55" i="11" s="1"/>
  <c r="K55" i="11" s="1"/>
  <c r="L55" i="11" s="1"/>
  <c r="G54" i="11"/>
  <c r="H54" i="11" s="1"/>
  <c r="G53" i="11"/>
  <c r="H53" i="11" s="1"/>
  <c r="I53" i="11" s="1"/>
  <c r="J53" i="11" s="1"/>
  <c r="K53" i="11" s="1"/>
  <c r="L53" i="11" s="1"/>
  <c r="G52" i="11"/>
  <c r="H52" i="11" s="1"/>
  <c r="I52" i="11" s="1"/>
  <c r="J52" i="11" s="1"/>
  <c r="K52" i="11" s="1"/>
  <c r="L52" i="11" s="1"/>
  <c r="G51" i="11"/>
  <c r="H51" i="11" s="1"/>
  <c r="I51" i="11" s="1"/>
  <c r="J51" i="11" s="1"/>
  <c r="K51" i="11" s="1"/>
  <c r="L51" i="11" s="1"/>
  <c r="G50" i="11"/>
  <c r="H50" i="11" s="1"/>
  <c r="I50" i="11" s="1"/>
  <c r="J50" i="11" s="1"/>
  <c r="K50" i="11" s="1"/>
  <c r="L50" i="11" s="1"/>
  <c r="G49" i="11"/>
  <c r="H49" i="11" s="1"/>
  <c r="G48" i="11"/>
  <c r="H48" i="11" s="1"/>
  <c r="I48" i="11" s="1"/>
  <c r="J48" i="11" s="1"/>
  <c r="K48" i="11" s="1"/>
  <c r="L48" i="11" s="1"/>
  <c r="G47" i="11"/>
  <c r="H47" i="11" s="1"/>
  <c r="G46" i="11"/>
  <c r="H46" i="11" s="1"/>
  <c r="G45" i="11"/>
  <c r="H45" i="11" s="1"/>
  <c r="G44" i="11"/>
  <c r="H44" i="11" s="1"/>
  <c r="G43" i="11"/>
  <c r="H43" i="11" s="1"/>
  <c r="G42" i="11"/>
  <c r="H42" i="11" s="1"/>
  <c r="G41" i="11"/>
  <c r="H41" i="11" s="1"/>
  <c r="G40" i="11"/>
  <c r="H40" i="11" s="1"/>
  <c r="I40" i="11" s="1"/>
  <c r="J40" i="11" s="1"/>
  <c r="K40" i="11" s="1"/>
  <c r="L40" i="11" s="1"/>
  <c r="G39" i="11"/>
  <c r="H39" i="11" s="1"/>
  <c r="I39" i="11" s="1"/>
  <c r="J39" i="11" s="1"/>
  <c r="K39" i="11" s="1"/>
  <c r="L39" i="11" s="1"/>
  <c r="G38" i="11"/>
  <c r="H38" i="11" s="1"/>
  <c r="G37" i="11"/>
  <c r="H37" i="11" s="1"/>
  <c r="I37" i="11" s="1"/>
  <c r="J37" i="11" s="1"/>
  <c r="K37" i="11" s="1"/>
  <c r="L37" i="11" s="1"/>
  <c r="M37" i="11" s="1"/>
  <c r="G36" i="11"/>
  <c r="H36" i="11" s="1"/>
  <c r="I36" i="11" s="1"/>
  <c r="G35" i="11"/>
  <c r="H35" i="11" s="1"/>
  <c r="I35" i="11" s="1"/>
  <c r="J35" i="11" s="1"/>
  <c r="K35" i="11" s="1"/>
  <c r="L35" i="11" s="1"/>
  <c r="G34" i="11"/>
  <c r="H34" i="11" s="1"/>
  <c r="G33" i="11"/>
  <c r="H33" i="11" s="1"/>
  <c r="G32" i="11"/>
  <c r="H32" i="11" s="1"/>
  <c r="G31" i="11"/>
  <c r="H31" i="11" s="1"/>
  <c r="G30" i="11"/>
  <c r="H30" i="11" s="1"/>
  <c r="G29" i="11"/>
  <c r="H29" i="11" s="1"/>
  <c r="G28" i="11"/>
  <c r="H28" i="11" s="1"/>
  <c r="I28" i="11" s="1"/>
  <c r="G27" i="11"/>
  <c r="H27" i="11" s="1"/>
  <c r="G26" i="11"/>
  <c r="H26" i="11" s="1"/>
  <c r="G25" i="11"/>
  <c r="H25" i="11" s="1"/>
  <c r="G24" i="11"/>
  <c r="H24" i="11" s="1"/>
  <c r="I24" i="11" s="1"/>
  <c r="J24" i="11" s="1"/>
  <c r="K24" i="11" s="1"/>
  <c r="G23" i="11"/>
  <c r="H23" i="11" s="1"/>
  <c r="G22" i="11"/>
  <c r="H22" i="11" s="1"/>
  <c r="G21" i="11"/>
  <c r="H21" i="11" s="1"/>
  <c r="G20" i="11"/>
  <c r="H20" i="11" s="1"/>
  <c r="G19" i="11"/>
  <c r="H19" i="11" s="1"/>
  <c r="G18" i="11"/>
  <c r="H18" i="11" s="1"/>
  <c r="G17" i="11"/>
  <c r="H17" i="11" s="1"/>
  <c r="G16" i="11"/>
  <c r="H16" i="11" s="1"/>
  <c r="I16" i="11" s="1"/>
  <c r="G15" i="11"/>
  <c r="H15" i="11" s="1"/>
  <c r="G14" i="11"/>
  <c r="H14" i="11" s="1"/>
  <c r="I14" i="11" s="1"/>
  <c r="J14" i="11" s="1"/>
  <c r="K14" i="11" s="1"/>
  <c r="L14" i="11" s="1"/>
  <c r="M14" i="11" s="1"/>
  <c r="G13" i="11"/>
  <c r="H13" i="11" s="1"/>
  <c r="G12" i="11"/>
  <c r="H12" i="11" s="1"/>
  <c r="I12" i="11" s="1"/>
  <c r="J12" i="11" s="1"/>
  <c r="K12" i="11" s="1"/>
  <c r="L12" i="11" s="1"/>
  <c r="G11" i="11"/>
  <c r="H11" i="11" s="1"/>
  <c r="G10" i="11"/>
  <c r="H10" i="11" s="1"/>
  <c r="G9" i="11"/>
  <c r="H9" i="11" s="1"/>
  <c r="I9" i="11" s="1"/>
  <c r="G8" i="11"/>
  <c r="H8" i="11" s="1"/>
  <c r="G7" i="11"/>
  <c r="H7" i="11" s="1"/>
  <c r="M126" i="11" l="1"/>
  <c r="M153" i="11"/>
  <c r="K128" i="11"/>
  <c r="L128" i="11" s="1"/>
  <c r="J151" i="11"/>
  <c r="K151" i="11" s="1"/>
  <c r="L151" i="11" s="1"/>
  <c r="M151" i="11"/>
  <c r="M228" i="11"/>
  <c r="M161" i="11"/>
  <c r="M147" i="11"/>
  <c r="M188" i="11"/>
  <c r="M149" i="11"/>
  <c r="I212" i="11"/>
  <c r="J212" i="11" s="1"/>
  <c r="K212" i="11" s="1"/>
  <c r="L212" i="11" s="1"/>
  <c r="M178" i="11"/>
  <c r="M109" i="11"/>
  <c r="K219" i="11"/>
  <c r="L219" i="11" s="1"/>
  <c r="L224" i="11"/>
  <c r="M224" i="11" s="1"/>
  <c r="K113" i="11"/>
  <c r="L113" i="11" s="1"/>
  <c r="M169" i="11"/>
  <c r="J181" i="11"/>
  <c r="K181" i="11" s="1"/>
  <c r="L181" i="11" s="1"/>
  <c r="K132" i="11"/>
  <c r="L132" i="11" s="1"/>
  <c r="K205" i="11"/>
  <c r="L205" i="11" s="1"/>
  <c r="M171" i="11"/>
  <c r="M124" i="11"/>
  <c r="M183" i="11"/>
  <c r="M196" i="11"/>
  <c r="M175" i="11"/>
  <c r="M200" i="11"/>
  <c r="M195" i="11"/>
  <c r="M202" i="11"/>
  <c r="M190" i="11"/>
  <c r="M173" i="11"/>
  <c r="M164" i="11"/>
  <c r="M156" i="11"/>
  <c r="M133" i="11"/>
  <c r="M214" i="11"/>
  <c r="M160" i="11"/>
  <c r="M154" i="11"/>
  <c r="I226" i="11"/>
  <c r="J226" i="11" s="1"/>
  <c r="K226" i="11" s="1"/>
  <c r="L226" i="11" s="1"/>
  <c r="I207" i="11"/>
  <c r="J207" i="11" s="1"/>
  <c r="K207" i="11" s="1"/>
  <c r="L207" i="11" s="1"/>
  <c r="I152" i="11"/>
  <c r="J152" i="11" s="1"/>
  <c r="K152" i="11" s="1"/>
  <c r="L152" i="11" s="1"/>
  <c r="I211" i="11"/>
  <c r="J211" i="11" s="1"/>
  <c r="K211" i="11" s="1"/>
  <c r="L211" i="11" s="1"/>
  <c r="I222" i="11"/>
  <c r="J222" i="11" s="1"/>
  <c r="K222" i="11" s="1"/>
  <c r="L222" i="11" s="1"/>
  <c r="M213" i="11"/>
  <c r="I140" i="11"/>
  <c r="J140" i="11" s="1"/>
  <c r="K140" i="11" s="1"/>
  <c r="L140" i="11" s="1"/>
  <c r="J117" i="11"/>
  <c r="K117" i="11" s="1"/>
  <c r="L117" i="11" s="1"/>
  <c r="I233" i="11"/>
  <c r="J233" i="11" s="1"/>
  <c r="K233" i="11" s="1"/>
  <c r="L233" i="11" s="1"/>
  <c r="I227" i="11"/>
  <c r="J227" i="11" s="1"/>
  <c r="K227" i="11" s="1"/>
  <c r="L227" i="11" s="1"/>
  <c r="M216" i="11"/>
  <c r="J121" i="11"/>
  <c r="K121" i="11" s="1"/>
  <c r="L121" i="11" s="1"/>
  <c r="M221" i="11"/>
  <c r="I210" i="11"/>
  <c r="J210" i="11" s="1"/>
  <c r="K210" i="11" s="1"/>
  <c r="L210" i="11" s="1"/>
  <c r="I199" i="11"/>
  <c r="J199" i="11" s="1"/>
  <c r="K199" i="11" s="1"/>
  <c r="L199" i="11" s="1"/>
  <c r="M184" i="11"/>
  <c r="M180" i="11"/>
  <c r="I131" i="11"/>
  <c r="J131" i="11" s="1"/>
  <c r="K131" i="11" s="1"/>
  <c r="L131" i="11" s="1"/>
  <c r="I215" i="11"/>
  <c r="J215" i="11" s="1"/>
  <c r="K215" i="11" s="1"/>
  <c r="L215" i="11" s="1"/>
  <c r="M204" i="11"/>
  <c r="I155" i="11"/>
  <c r="J155" i="11" s="1"/>
  <c r="K155" i="11" s="1"/>
  <c r="L155" i="11" s="1"/>
  <c r="I143" i="11"/>
  <c r="J143" i="11" s="1"/>
  <c r="K143" i="11" s="1"/>
  <c r="L143" i="11" s="1"/>
  <c r="I218" i="11"/>
  <c r="J218" i="11" s="1"/>
  <c r="K218" i="11" s="1"/>
  <c r="L218" i="11" s="1"/>
  <c r="I187" i="11"/>
  <c r="J187" i="11" s="1"/>
  <c r="K187" i="11" s="1"/>
  <c r="L187" i="11" s="1"/>
  <c r="I174" i="11"/>
  <c r="J174" i="11" s="1"/>
  <c r="K174" i="11" s="1"/>
  <c r="L174" i="11" s="1"/>
  <c r="I198" i="11"/>
  <c r="J198" i="11" s="1"/>
  <c r="K198" i="11" s="1"/>
  <c r="L198" i="11" s="1"/>
  <c r="M189" i="11"/>
  <c r="I179" i="11"/>
  <c r="J179" i="11" s="1"/>
  <c r="K179" i="11" s="1"/>
  <c r="L179" i="11" s="1"/>
  <c r="I137" i="11"/>
  <c r="J137" i="11" s="1"/>
  <c r="K137" i="11" s="1"/>
  <c r="L137" i="11" s="1"/>
  <c r="M116" i="11"/>
  <c r="I104" i="11"/>
  <c r="J104" i="11" s="1"/>
  <c r="K104" i="11" s="1"/>
  <c r="L104" i="11" s="1"/>
  <c r="M220" i="11"/>
  <c r="I206" i="11"/>
  <c r="J206" i="11" s="1"/>
  <c r="K206" i="11" s="1"/>
  <c r="L206" i="11" s="1"/>
  <c r="I203" i="11"/>
  <c r="J203" i="11" s="1"/>
  <c r="K203" i="11" s="1"/>
  <c r="L203" i="11" s="1"/>
  <c r="M192" i="11"/>
  <c r="I146" i="11"/>
  <c r="J146" i="11" s="1"/>
  <c r="K146" i="11" s="1"/>
  <c r="L146" i="11" s="1"/>
  <c r="I138" i="11"/>
  <c r="J138" i="11" s="1"/>
  <c r="K138" i="11" s="1"/>
  <c r="L138" i="11" s="1"/>
  <c r="I127" i="11"/>
  <c r="J127" i="11" s="1"/>
  <c r="K127" i="11" s="1"/>
  <c r="L127" i="11" s="1"/>
  <c r="M197" i="11"/>
  <c r="I186" i="11"/>
  <c r="J186" i="11" s="1"/>
  <c r="K186" i="11" s="1"/>
  <c r="L186" i="11" s="1"/>
  <c r="I167" i="11"/>
  <c r="J167" i="11" s="1"/>
  <c r="K167" i="11" s="1"/>
  <c r="L167" i="11" s="1"/>
  <c r="M136" i="11"/>
  <c r="I119" i="11"/>
  <c r="J119" i="11" s="1"/>
  <c r="K119" i="11" s="1"/>
  <c r="L119" i="11" s="1"/>
  <c r="I103" i="11"/>
  <c r="J103" i="11" s="1"/>
  <c r="K103" i="11" s="1"/>
  <c r="L103" i="11" s="1"/>
  <c r="I191" i="11"/>
  <c r="J191" i="11" s="1"/>
  <c r="K191" i="11" s="1"/>
  <c r="L191" i="11" s="1"/>
  <c r="I170" i="11"/>
  <c r="J170" i="11" s="1"/>
  <c r="K170" i="11" s="1"/>
  <c r="L170" i="11" s="1"/>
  <c r="I123" i="11"/>
  <c r="J123" i="11" s="1"/>
  <c r="K123" i="11" s="1"/>
  <c r="L123" i="11" s="1"/>
  <c r="M112" i="11"/>
  <c r="I223" i="11"/>
  <c r="J223" i="11" s="1"/>
  <c r="K223" i="11" s="1"/>
  <c r="L223" i="11" s="1"/>
  <c r="M208" i="11"/>
  <c r="I194" i="11"/>
  <c r="J194" i="11" s="1"/>
  <c r="K194" i="11" s="1"/>
  <c r="L194" i="11" s="1"/>
  <c r="I145" i="11"/>
  <c r="J145" i="11" s="1"/>
  <c r="K145" i="11" s="1"/>
  <c r="L145" i="11" s="1"/>
  <c r="I159" i="11"/>
  <c r="J159" i="11" s="1"/>
  <c r="K159" i="11" s="1"/>
  <c r="L159" i="11" s="1"/>
  <c r="I150" i="11"/>
  <c r="J150" i="11" s="1"/>
  <c r="K150" i="11" s="1"/>
  <c r="L150" i="11" s="1"/>
  <c r="I135" i="11"/>
  <c r="J135" i="11" s="1"/>
  <c r="K135" i="11" s="1"/>
  <c r="L135" i="11" s="1"/>
  <c r="I118" i="11"/>
  <c r="J118" i="11" s="1"/>
  <c r="K118" i="11" s="1"/>
  <c r="L118" i="11" s="1"/>
  <c r="I102" i="11"/>
  <c r="J102" i="11" s="1"/>
  <c r="K102" i="11" s="1"/>
  <c r="L102" i="11" s="1"/>
  <c r="I182" i="11"/>
  <c r="J182" i="11" s="1"/>
  <c r="K182" i="11" s="1"/>
  <c r="L182" i="11" s="1"/>
  <c r="I122" i="11"/>
  <c r="J122" i="11" s="1"/>
  <c r="K122" i="11" s="1"/>
  <c r="L122" i="11" s="1"/>
  <c r="I114" i="11"/>
  <c r="J114" i="11" s="1"/>
  <c r="K114" i="11" s="1"/>
  <c r="L114" i="11" s="1"/>
  <c r="I111" i="11"/>
  <c r="J111" i="11" s="1"/>
  <c r="K111" i="11" s="1"/>
  <c r="L111" i="11" s="1"/>
  <c r="I134" i="11"/>
  <c r="J134" i="11" s="1"/>
  <c r="K134" i="11" s="1"/>
  <c r="L134" i="11" s="1"/>
  <c r="I110" i="11"/>
  <c r="J110" i="11" s="1"/>
  <c r="K110" i="11" s="1"/>
  <c r="L110" i="11" s="1"/>
  <c r="M110" i="11" s="1"/>
  <c r="I106" i="11"/>
  <c r="J106" i="11" s="1"/>
  <c r="K106" i="11" s="1"/>
  <c r="L106" i="11" s="1"/>
  <c r="M125" i="11"/>
  <c r="M217" i="11"/>
  <c r="M193" i="11"/>
  <c r="M172" i="11"/>
  <c r="M157" i="11"/>
  <c r="M108" i="11"/>
  <c r="I166" i="11"/>
  <c r="J166" i="11" s="1"/>
  <c r="K166" i="11" s="1"/>
  <c r="L166" i="11" s="1"/>
  <c r="M166" i="11" s="1"/>
  <c r="M209" i="11"/>
  <c r="M176" i="11"/>
  <c r="M148" i="11"/>
  <c r="M115" i="11"/>
  <c r="M168" i="11"/>
  <c r="M225" i="11"/>
  <c r="M201" i="11"/>
  <c r="I107" i="11"/>
  <c r="J107" i="11" s="1"/>
  <c r="K107" i="11" s="1"/>
  <c r="L107" i="11" s="1"/>
  <c r="M177" i="11"/>
  <c r="M129" i="11"/>
  <c r="M105" i="11"/>
  <c r="M101" i="11"/>
  <c r="M185" i="11"/>
  <c r="M163" i="11"/>
  <c r="M141" i="11"/>
  <c r="M162" i="11"/>
  <c r="I139" i="11"/>
  <c r="J139" i="11" s="1"/>
  <c r="K139" i="11" s="1"/>
  <c r="L139" i="11" s="1"/>
  <c r="I120" i="11"/>
  <c r="J120" i="11" s="1"/>
  <c r="K120" i="11" s="1"/>
  <c r="L120" i="11" s="1"/>
  <c r="J28" i="11"/>
  <c r="K28" i="11" s="1"/>
  <c r="L28" i="11" s="1"/>
  <c r="I73" i="11"/>
  <c r="J73" i="11" s="1"/>
  <c r="K73" i="11" s="1"/>
  <c r="L73" i="11" s="1"/>
  <c r="I41" i="11"/>
  <c r="J41" i="11" s="1"/>
  <c r="K41" i="11" s="1"/>
  <c r="L41" i="11" s="1"/>
  <c r="I77" i="11"/>
  <c r="J77" i="11" s="1"/>
  <c r="K77" i="11" s="1"/>
  <c r="L77" i="11" s="1"/>
  <c r="I19" i="11"/>
  <c r="J19" i="11" s="1"/>
  <c r="K19" i="11" s="1"/>
  <c r="L19" i="11" s="1"/>
  <c r="I46" i="11"/>
  <c r="J46" i="11" s="1"/>
  <c r="K46" i="11" s="1"/>
  <c r="L46" i="11" s="1"/>
  <c r="I61" i="11"/>
  <c r="J61" i="11" s="1"/>
  <c r="K61" i="11" s="1"/>
  <c r="L61" i="11" s="1"/>
  <c r="I20" i="11"/>
  <c r="J20" i="11" s="1"/>
  <c r="K20" i="11" s="1"/>
  <c r="L20" i="11" s="1"/>
  <c r="I15" i="11"/>
  <c r="J15" i="11" s="1"/>
  <c r="K15" i="11" s="1"/>
  <c r="L15" i="11" s="1"/>
  <c r="J63" i="11"/>
  <c r="K63" i="11" s="1"/>
  <c r="L63" i="11" s="1"/>
  <c r="I99" i="11"/>
  <c r="J99" i="11" s="1"/>
  <c r="K99" i="11" s="1"/>
  <c r="L99" i="11" s="1"/>
  <c r="J16" i="11"/>
  <c r="K16" i="11" s="1"/>
  <c r="L16" i="11" s="1"/>
  <c r="I38" i="11"/>
  <c r="J38" i="11" s="1"/>
  <c r="K38" i="11" s="1"/>
  <c r="L38" i="11" s="1"/>
  <c r="I49" i="11"/>
  <c r="J49" i="11" s="1"/>
  <c r="K49" i="11" s="1"/>
  <c r="L49" i="11" s="1"/>
  <c r="I33" i="11"/>
  <c r="J33" i="11" s="1"/>
  <c r="K33" i="11" s="1"/>
  <c r="L33" i="11" s="1"/>
  <c r="M33" i="11" s="1"/>
  <c r="I79" i="11"/>
  <c r="J79" i="11" s="1"/>
  <c r="K79" i="11" s="1"/>
  <c r="L79" i="11" s="1"/>
  <c r="I34" i="11"/>
  <c r="J34" i="11" s="1"/>
  <c r="K34" i="11" s="1"/>
  <c r="L34" i="11" s="1"/>
  <c r="I98" i="11"/>
  <c r="J98" i="11" s="1"/>
  <c r="K98" i="11" s="1"/>
  <c r="L98" i="11" s="1"/>
  <c r="I29" i="11"/>
  <c r="J29" i="11" s="1"/>
  <c r="K29" i="11" s="1"/>
  <c r="L29" i="11" s="1"/>
  <c r="I22" i="11"/>
  <c r="J22" i="11" s="1"/>
  <c r="K22" i="11" s="1"/>
  <c r="L22" i="11" s="1"/>
  <c r="I43" i="11"/>
  <c r="J43" i="11" s="1"/>
  <c r="K43" i="11" s="1"/>
  <c r="L43" i="11" s="1"/>
  <c r="I23" i="11"/>
  <c r="J23" i="11" s="1"/>
  <c r="K23" i="11" s="1"/>
  <c r="L23" i="11" s="1"/>
  <c r="L24" i="11"/>
  <c r="M24" i="11" s="1"/>
  <c r="I59" i="11"/>
  <c r="J59" i="11" s="1"/>
  <c r="K59" i="11" s="1"/>
  <c r="L59" i="11" s="1"/>
  <c r="I83" i="11"/>
  <c r="J83" i="11" s="1"/>
  <c r="K83" i="11" s="1"/>
  <c r="L83" i="11" s="1"/>
  <c r="I11" i="11"/>
  <c r="J11" i="11" s="1"/>
  <c r="K11" i="11" s="1"/>
  <c r="L11" i="11" s="1"/>
  <c r="I27" i="11"/>
  <c r="J27" i="11" s="1"/>
  <c r="K27" i="11" s="1"/>
  <c r="L27" i="11" s="1"/>
  <c r="I47" i="11"/>
  <c r="J47" i="11" s="1"/>
  <c r="K47" i="11" s="1"/>
  <c r="L47" i="11" s="1"/>
  <c r="I42" i="11"/>
  <c r="J42" i="11" s="1"/>
  <c r="K42" i="11" s="1"/>
  <c r="L42" i="11" s="1"/>
  <c r="J36" i="11"/>
  <c r="K36" i="11" s="1"/>
  <c r="L36" i="11" s="1"/>
  <c r="I7" i="11"/>
  <c r="J7" i="11" s="1"/>
  <c r="K7" i="11" s="1"/>
  <c r="L7" i="11" s="1"/>
  <c r="I58" i="11"/>
  <c r="J58" i="11" s="1"/>
  <c r="K58" i="11" s="1"/>
  <c r="L58" i="11" s="1"/>
  <c r="I8" i="11"/>
  <c r="J8" i="11" s="1"/>
  <c r="K8" i="11" s="1"/>
  <c r="L8" i="11" s="1"/>
  <c r="I30" i="11"/>
  <c r="J30" i="11" s="1"/>
  <c r="K30" i="11" s="1"/>
  <c r="L30" i="11" s="1"/>
  <c r="J9" i="11"/>
  <c r="K9" i="11" s="1"/>
  <c r="L9" i="11" s="1"/>
  <c r="I10" i="11"/>
  <c r="J10" i="11" s="1"/>
  <c r="K10" i="11" s="1"/>
  <c r="L10" i="11" s="1"/>
  <c r="I18" i="11"/>
  <c r="J18" i="11" s="1"/>
  <c r="K18" i="11" s="1"/>
  <c r="L18" i="11" s="1"/>
  <c r="I25" i="11"/>
  <c r="J25" i="11" s="1"/>
  <c r="K25" i="11" s="1"/>
  <c r="L25" i="11" s="1"/>
  <c r="I31" i="11"/>
  <c r="J31" i="11" s="1"/>
  <c r="K31" i="11" s="1"/>
  <c r="L31" i="11" s="1"/>
  <c r="I74" i="11"/>
  <c r="J74" i="11" s="1"/>
  <c r="K74" i="11" s="1"/>
  <c r="L74" i="11" s="1"/>
  <c r="I78" i="11"/>
  <c r="J78" i="11" s="1"/>
  <c r="K78" i="11" s="1"/>
  <c r="L78" i="11" s="1"/>
  <c r="I91" i="11"/>
  <c r="J91" i="11" s="1"/>
  <c r="K91" i="11" s="1"/>
  <c r="L91" i="11" s="1"/>
  <c r="I21" i="11"/>
  <c r="J21" i="11" s="1"/>
  <c r="K21" i="11" s="1"/>
  <c r="L21" i="11" s="1"/>
  <c r="M57" i="11"/>
  <c r="I54" i="11"/>
  <c r="J54" i="11" s="1"/>
  <c r="K54" i="11" s="1"/>
  <c r="L54" i="11" s="1"/>
  <c r="M39" i="11"/>
  <c r="M67" i="11"/>
  <c r="I87" i="11"/>
  <c r="J87" i="11" s="1"/>
  <c r="K87" i="11" s="1"/>
  <c r="L87" i="11" s="1"/>
  <c r="I82" i="11"/>
  <c r="J82" i="11" s="1"/>
  <c r="K82" i="11" s="1"/>
  <c r="L82" i="11" s="1"/>
  <c r="I70" i="11"/>
  <c r="J70" i="11" s="1"/>
  <c r="K70" i="11" s="1"/>
  <c r="L70" i="11" s="1"/>
  <c r="I95" i="11"/>
  <c r="J95" i="11" s="1"/>
  <c r="K95" i="11" s="1"/>
  <c r="L95" i="11" s="1"/>
  <c r="M53" i="11"/>
  <c r="M12" i="11"/>
  <c r="I17" i="11"/>
  <c r="J17" i="11" s="1"/>
  <c r="K17" i="11" s="1"/>
  <c r="L17" i="11" s="1"/>
  <c r="I32" i="11"/>
  <c r="J32" i="11" s="1"/>
  <c r="K32" i="11" s="1"/>
  <c r="L32" i="11" s="1"/>
  <c r="I13" i="11"/>
  <c r="J13" i="11" s="1"/>
  <c r="K13" i="11" s="1"/>
  <c r="L13" i="11" s="1"/>
  <c r="M71" i="11"/>
  <c r="I66" i="11"/>
  <c r="J66" i="11" s="1"/>
  <c r="K66" i="11" s="1"/>
  <c r="L66" i="11" s="1"/>
  <c r="I45" i="11"/>
  <c r="J45" i="11" s="1"/>
  <c r="K45" i="11" s="1"/>
  <c r="L45" i="11" s="1"/>
  <c r="I26" i="11"/>
  <c r="J26" i="11" s="1"/>
  <c r="K26" i="11" s="1"/>
  <c r="L26" i="11" s="1"/>
  <c r="I62" i="11"/>
  <c r="J62" i="11" s="1"/>
  <c r="K62" i="11" s="1"/>
  <c r="L62" i="11" s="1"/>
  <c r="I88" i="11"/>
  <c r="J88" i="11" s="1"/>
  <c r="K88" i="11" s="1"/>
  <c r="L88" i="11" s="1"/>
  <c r="M55" i="11"/>
  <c r="I44" i="11"/>
  <c r="J44" i="11" s="1"/>
  <c r="K44" i="11" s="1"/>
  <c r="L44" i="11" s="1"/>
  <c r="I89" i="11"/>
  <c r="J89" i="11" s="1"/>
  <c r="K89" i="11" s="1"/>
  <c r="L89" i="11" s="1"/>
  <c r="I75" i="11"/>
  <c r="J75" i="11" s="1"/>
  <c r="K75" i="11" s="1"/>
  <c r="L75" i="11" s="1"/>
  <c r="I94" i="11"/>
  <c r="J94" i="11" s="1"/>
  <c r="K94" i="11" s="1"/>
  <c r="L94" i="11" s="1"/>
  <c r="M51" i="11"/>
  <c r="I68" i="11"/>
  <c r="J68" i="11" s="1"/>
  <c r="K68" i="11" s="1"/>
  <c r="L68" i="11" s="1"/>
  <c r="M84" i="11"/>
  <c r="I93" i="11"/>
  <c r="J93" i="11" s="1"/>
  <c r="K93" i="11" s="1"/>
  <c r="L93" i="11" s="1"/>
  <c r="I100" i="11"/>
  <c r="J100" i="11" s="1"/>
  <c r="K100" i="11" s="1"/>
  <c r="L100" i="11" s="1"/>
  <c r="M35" i="11"/>
  <c r="M48" i="11"/>
  <c r="M60" i="11"/>
  <c r="M81" i="11"/>
  <c r="M85" i="11"/>
  <c r="I90" i="11"/>
  <c r="J90" i="11" s="1"/>
  <c r="K90" i="11" s="1"/>
  <c r="L90" i="11" s="1"/>
  <c r="M40" i="11"/>
  <c r="M64" i="11"/>
  <c r="M76" i="11"/>
  <c r="M86" i="11"/>
  <c r="M96" i="11"/>
  <c r="I56" i="11"/>
  <c r="J56" i="11" s="1"/>
  <c r="K56" i="11" s="1"/>
  <c r="L56" i="11" s="1"/>
  <c r="I92" i="11"/>
  <c r="J92" i="11" s="1"/>
  <c r="K92" i="11" s="1"/>
  <c r="L92" i="11" s="1"/>
  <c r="M52" i="11"/>
  <c r="M69" i="11"/>
  <c r="I72" i="11"/>
  <c r="J72" i="11" s="1"/>
  <c r="K72" i="11" s="1"/>
  <c r="L72" i="11" s="1"/>
  <c r="M50" i="11"/>
  <c r="M80" i="11"/>
  <c r="E40" i="5"/>
  <c r="F40" i="5" s="1"/>
  <c r="G40" i="5" s="1"/>
  <c r="D40" i="5"/>
  <c r="D41" i="5"/>
  <c r="E41" i="5" s="1"/>
  <c r="F41" i="5" s="1"/>
  <c r="G41" i="5" s="1"/>
  <c r="D39" i="5"/>
  <c r="E39" i="5" s="1"/>
  <c r="F39" i="5" s="1"/>
  <c r="G39" i="5" s="1"/>
  <c r="D47" i="5"/>
  <c r="E47" i="5" s="1"/>
  <c r="F47" i="5" s="1"/>
  <c r="G47" i="5" s="1"/>
  <c r="D46" i="5"/>
  <c r="E46" i="5" s="1"/>
  <c r="F46" i="5" s="1"/>
  <c r="G46" i="5" s="1"/>
  <c r="D45" i="5"/>
  <c r="E45" i="5" s="1"/>
  <c r="F45" i="5" s="1"/>
  <c r="G45" i="5" s="1"/>
  <c r="D44" i="5"/>
  <c r="E44" i="5" s="1"/>
  <c r="F44" i="5" s="1"/>
  <c r="G44" i="5" s="1"/>
  <c r="D43" i="5"/>
  <c r="E43" i="5" s="1"/>
  <c r="F43" i="5" s="1"/>
  <c r="G43" i="5" s="1"/>
  <c r="D42" i="5"/>
  <c r="E42" i="5" s="1"/>
  <c r="F42" i="5" s="1"/>
  <c r="G42" i="5" s="1"/>
  <c r="H42" i="5" s="1"/>
  <c r="I42" i="5" s="1"/>
  <c r="J42" i="5" s="1"/>
  <c r="K42" i="5" s="1"/>
  <c r="D37" i="5"/>
  <c r="E37" i="5" s="1"/>
  <c r="F37" i="5" s="1"/>
  <c r="G37" i="5" s="1"/>
  <c r="D38" i="5"/>
  <c r="E38" i="5" s="1"/>
  <c r="F38" i="5" s="1"/>
  <c r="G38" i="5" s="1"/>
  <c r="D36" i="5"/>
  <c r="E36" i="5" s="1"/>
  <c r="F36" i="5" s="1"/>
  <c r="G36" i="5" s="1"/>
  <c r="H36" i="5" s="1"/>
  <c r="I36" i="5" s="1"/>
  <c r="J36" i="5" s="1"/>
  <c r="K36" i="5" s="1"/>
  <c r="D34" i="5"/>
  <c r="E34" i="5" s="1"/>
  <c r="F34" i="5" s="1"/>
  <c r="G34" i="5" s="1"/>
  <c r="D35" i="5"/>
  <c r="E35" i="5" s="1"/>
  <c r="F35" i="5" s="1"/>
  <c r="G35" i="5" s="1"/>
  <c r="D33" i="5"/>
  <c r="E33" i="5" s="1"/>
  <c r="F33" i="5" s="1"/>
  <c r="G33" i="5" s="1"/>
  <c r="D31" i="5"/>
  <c r="E31" i="5" s="1"/>
  <c r="F31" i="5" s="1"/>
  <c r="G31" i="5" s="1"/>
  <c r="D32" i="5"/>
  <c r="E32" i="5" s="1"/>
  <c r="F32" i="5" s="1"/>
  <c r="G32" i="5" s="1"/>
  <c r="D30" i="5"/>
  <c r="E30" i="5"/>
  <c r="F30" i="5" s="1"/>
  <c r="G30" i="5" s="1"/>
  <c r="D27" i="5"/>
  <c r="E27" i="5" s="1"/>
  <c r="F27" i="5" s="1"/>
  <c r="G27" i="5" s="1"/>
  <c r="D28" i="5"/>
  <c r="E28" i="5" s="1"/>
  <c r="F28" i="5" s="1"/>
  <c r="G28" i="5" s="1"/>
  <c r="D29" i="5"/>
  <c r="E29" i="5" s="1"/>
  <c r="F29" i="5" s="1"/>
  <c r="G29" i="5" s="1"/>
  <c r="D26" i="5"/>
  <c r="E26" i="5" s="1"/>
  <c r="F26" i="5" s="1"/>
  <c r="G26" i="5" s="1"/>
  <c r="D24" i="5"/>
  <c r="E24" i="5" s="1"/>
  <c r="F24" i="5" s="1"/>
  <c r="G24" i="5" s="1"/>
  <c r="D25" i="5"/>
  <c r="E25" i="5" s="1"/>
  <c r="F25" i="5" s="1"/>
  <c r="G25" i="5" s="1"/>
  <c r="H25" i="5" s="1"/>
  <c r="I25" i="5" s="1"/>
  <c r="J25" i="5" s="1"/>
  <c r="K25" i="5" s="1"/>
  <c r="D23" i="5"/>
  <c r="E23" i="5"/>
  <c r="F23" i="5" s="1"/>
  <c r="G23" i="5" s="1"/>
  <c r="D20" i="5"/>
  <c r="E20" i="5" s="1"/>
  <c r="F20" i="5" s="1"/>
  <c r="G20" i="5" s="1"/>
  <c r="D21" i="5"/>
  <c r="E21" i="5" s="1"/>
  <c r="F21" i="5" s="1"/>
  <c r="G21" i="5" s="1"/>
  <c r="H21" i="5" s="1"/>
  <c r="I21" i="5" s="1"/>
  <c r="J21" i="5" s="1"/>
  <c r="K21" i="5" s="1"/>
  <c r="D22" i="5"/>
  <c r="E22" i="5" s="1"/>
  <c r="F22" i="5" s="1"/>
  <c r="G22" i="5" s="1"/>
  <c r="D19" i="5"/>
  <c r="E19" i="5" s="1"/>
  <c r="F19" i="5" s="1"/>
  <c r="G19" i="5" s="1"/>
  <c r="D14" i="5"/>
  <c r="E14" i="5" s="1"/>
  <c r="F14" i="5" s="1"/>
  <c r="G14" i="5" s="1"/>
  <c r="D15" i="5"/>
  <c r="E15" i="5" s="1"/>
  <c r="F15" i="5" s="1"/>
  <c r="G15" i="5" s="1"/>
  <c r="D16" i="5"/>
  <c r="E16" i="5" s="1"/>
  <c r="F16" i="5" s="1"/>
  <c r="G16" i="5" s="1"/>
  <c r="D17" i="5"/>
  <c r="E17" i="5" s="1"/>
  <c r="F17" i="5" s="1"/>
  <c r="G17" i="5" s="1"/>
  <c r="D18" i="5"/>
  <c r="E18" i="5" s="1"/>
  <c r="F18" i="5" s="1"/>
  <c r="G18" i="5" s="1"/>
  <c r="D13" i="5"/>
  <c r="E13" i="5" s="1"/>
  <c r="F13" i="5" s="1"/>
  <c r="G13" i="5" s="1"/>
  <c r="D9" i="5"/>
  <c r="E9" i="5" s="1"/>
  <c r="F9" i="5" s="1"/>
  <c r="G9" i="5" s="1"/>
  <c r="D10" i="5"/>
  <c r="E10" i="5" s="1"/>
  <c r="F10" i="5" s="1"/>
  <c r="G10" i="5" s="1"/>
  <c r="D11" i="5"/>
  <c r="E11" i="5" s="1"/>
  <c r="F11" i="5" s="1"/>
  <c r="G11" i="5" s="1"/>
  <c r="D12" i="5"/>
  <c r="E12" i="5" s="1"/>
  <c r="F12" i="5" s="1"/>
  <c r="G12" i="5" s="1"/>
  <c r="D8" i="5"/>
  <c r="E8" i="5" s="1"/>
  <c r="F8" i="5" s="1"/>
  <c r="G8" i="5" s="1"/>
  <c r="D7" i="5"/>
  <c r="E7" i="5" s="1"/>
  <c r="F7" i="5" s="1"/>
  <c r="G7" i="5" s="1"/>
  <c r="D6" i="5"/>
  <c r="E6" i="5" s="1"/>
  <c r="F6" i="5" s="1"/>
  <c r="G6" i="5" s="1"/>
  <c r="F103" i="18"/>
  <c r="G103" i="18" s="1"/>
  <c r="H103" i="18" s="1"/>
  <c r="I103" i="18" s="1"/>
  <c r="J103" i="18" s="1"/>
  <c r="K103" i="18" s="1"/>
  <c r="L103" i="18" s="1"/>
  <c r="F102" i="18"/>
  <c r="G102" i="18" s="1"/>
  <c r="H102" i="18" s="1"/>
  <c r="I102" i="18" s="1"/>
  <c r="J102" i="18" s="1"/>
  <c r="K102" i="18" s="1"/>
  <c r="L102" i="18" s="1"/>
  <c r="E103" i="18"/>
  <c r="E102" i="18"/>
  <c r="F101" i="18"/>
  <c r="F100" i="18"/>
  <c r="E101" i="18"/>
  <c r="E100" i="18"/>
  <c r="G100" i="18" s="1"/>
  <c r="H100" i="18" s="1"/>
  <c r="F68" i="18"/>
  <c r="F69" i="18"/>
  <c r="F70" i="18"/>
  <c r="F71" i="18"/>
  <c r="F72" i="18"/>
  <c r="G72" i="18" s="1"/>
  <c r="H72" i="18" s="1"/>
  <c r="F73" i="18"/>
  <c r="G73" i="18" s="1"/>
  <c r="H73" i="18" s="1"/>
  <c r="F74" i="18"/>
  <c r="G74" i="18" s="1"/>
  <c r="H74" i="18" s="1"/>
  <c r="I74" i="18" s="1"/>
  <c r="J74" i="18" s="1"/>
  <c r="K74" i="18" s="1"/>
  <c r="L74" i="18" s="1"/>
  <c r="F75" i="18"/>
  <c r="G75" i="18" s="1"/>
  <c r="H75" i="18" s="1"/>
  <c r="I75" i="18" s="1"/>
  <c r="J75" i="18" s="1"/>
  <c r="K75" i="18" s="1"/>
  <c r="L75" i="18" s="1"/>
  <c r="F76" i="18"/>
  <c r="F77" i="18"/>
  <c r="F78" i="18"/>
  <c r="G78" i="18" s="1"/>
  <c r="H78" i="18" s="1"/>
  <c r="F79" i="18"/>
  <c r="G79" i="18" s="1"/>
  <c r="H79" i="18" s="1"/>
  <c r="I79" i="18" s="1"/>
  <c r="J79" i="18" s="1"/>
  <c r="K79" i="18" s="1"/>
  <c r="L79" i="18" s="1"/>
  <c r="F80" i="18"/>
  <c r="F81" i="18"/>
  <c r="F82" i="18"/>
  <c r="F83" i="18"/>
  <c r="F84" i="18"/>
  <c r="G84" i="18" s="1"/>
  <c r="H84" i="18" s="1"/>
  <c r="F85" i="18"/>
  <c r="G85" i="18" s="1"/>
  <c r="H85" i="18" s="1"/>
  <c r="F86" i="18"/>
  <c r="G86" i="18" s="1"/>
  <c r="H86" i="18" s="1"/>
  <c r="F87" i="18"/>
  <c r="G87" i="18" s="1"/>
  <c r="H87" i="18" s="1"/>
  <c r="F88" i="18"/>
  <c r="F89" i="18"/>
  <c r="F90" i="18"/>
  <c r="G90" i="18" s="1"/>
  <c r="H90" i="18" s="1"/>
  <c r="F91" i="18"/>
  <c r="G91" i="18" s="1"/>
  <c r="H91" i="18" s="1"/>
  <c r="F92" i="18"/>
  <c r="F93" i="18"/>
  <c r="F94" i="18"/>
  <c r="F95" i="18"/>
  <c r="F96" i="18"/>
  <c r="G96" i="18" s="1"/>
  <c r="H96" i="18" s="1"/>
  <c r="F97" i="18"/>
  <c r="G97" i="18" s="1"/>
  <c r="H97" i="18" s="1"/>
  <c r="F98" i="18"/>
  <c r="G98" i="18" s="1"/>
  <c r="H98" i="18" s="1"/>
  <c r="F99" i="18"/>
  <c r="G99" i="18" s="1"/>
  <c r="H99" i="18" s="1"/>
  <c r="E68" i="18"/>
  <c r="E69" i="18"/>
  <c r="E70" i="18"/>
  <c r="E71" i="18"/>
  <c r="E72" i="18"/>
  <c r="E73" i="18"/>
  <c r="E74" i="18"/>
  <c r="E75" i="18"/>
  <c r="E76" i="18"/>
  <c r="E77" i="18"/>
  <c r="E78" i="18"/>
  <c r="E79" i="18"/>
  <c r="E80" i="18"/>
  <c r="E81" i="18"/>
  <c r="E82" i="18"/>
  <c r="E83" i="18"/>
  <c r="E84" i="18"/>
  <c r="E85" i="18"/>
  <c r="E86" i="18"/>
  <c r="E87" i="18"/>
  <c r="E88" i="18"/>
  <c r="E89" i="18"/>
  <c r="E90" i="18"/>
  <c r="E91" i="18"/>
  <c r="E92" i="18"/>
  <c r="E93" i="18"/>
  <c r="E94" i="18"/>
  <c r="E95" i="18"/>
  <c r="E96" i="18"/>
  <c r="E97" i="18"/>
  <c r="E98" i="18"/>
  <c r="E99" i="18"/>
  <c r="E67" i="18"/>
  <c r="F67" i="18" s="1"/>
  <c r="G67" i="18" s="1"/>
  <c r="H67" i="18" s="1"/>
  <c r="F55" i="18"/>
  <c r="F56" i="18"/>
  <c r="F57" i="18"/>
  <c r="G57" i="18" s="1"/>
  <c r="H57" i="18" s="1"/>
  <c r="F58" i="18"/>
  <c r="G58" i="18" s="1"/>
  <c r="H58" i="18" s="1"/>
  <c r="I58" i="18" s="1"/>
  <c r="F59" i="18"/>
  <c r="G59" i="18" s="1"/>
  <c r="H59" i="18" s="1"/>
  <c r="F60" i="18"/>
  <c r="G60" i="18" s="1"/>
  <c r="H60" i="18" s="1"/>
  <c r="F61" i="18"/>
  <c r="F62" i="18"/>
  <c r="F63" i="18"/>
  <c r="G63" i="18" s="1"/>
  <c r="H63" i="18" s="1"/>
  <c r="I63" i="18" s="1"/>
  <c r="J63" i="18" s="1"/>
  <c r="K63" i="18" s="1"/>
  <c r="L63" i="18" s="1"/>
  <c r="F64" i="18"/>
  <c r="G64" i="18" s="1"/>
  <c r="H64" i="18" s="1"/>
  <c r="F65" i="18"/>
  <c r="F66" i="18"/>
  <c r="F54" i="18"/>
  <c r="E55" i="18"/>
  <c r="E56" i="18"/>
  <c r="E57" i="18"/>
  <c r="E58" i="18"/>
  <c r="E59" i="18"/>
  <c r="E60" i="18"/>
  <c r="E61" i="18"/>
  <c r="E62" i="18"/>
  <c r="E63" i="18"/>
  <c r="E64" i="18"/>
  <c r="E65" i="18"/>
  <c r="E66" i="18"/>
  <c r="E54" i="18"/>
  <c r="G54" i="18"/>
  <c r="H54" i="18" s="1"/>
  <c r="I54" i="18" s="1"/>
  <c r="J54" i="18" s="1"/>
  <c r="K54" i="18" s="1"/>
  <c r="L54" i="18" s="1"/>
  <c r="F48" i="18"/>
  <c r="G48" i="18" s="1"/>
  <c r="H48" i="18" s="1"/>
  <c r="F49" i="18"/>
  <c r="F50" i="18"/>
  <c r="F51" i="18"/>
  <c r="F52" i="18"/>
  <c r="G52" i="18" s="1"/>
  <c r="H52" i="18" s="1"/>
  <c r="F53" i="18"/>
  <c r="G53" i="18" s="1"/>
  <c r="H53" i="18" s="1"/>
  <c r="F47" i="18"/>
  <c r="E48" i="18"/>
  <c r="E49" i="18"/>
  <c r="E50" i="18"/>
  <c r="E51" i="18"/>
  <c r="E52" i="18"/>
  <c r="E53" i="18"/>
  <c r="E47" i="18"/>
  <c r="G47" i="18"/>
  <c r="H47" i="18" s="1"/>
  <c r="I47" i="18" s="1"/>
  <c r="J47" i="18" s="1"/>
  <c r="K47" i="18" s="1"/>
  <c r="L47" i="18" s="1"/>
  <c r="F39" i="18"/>
  <c r="F40" i="18"/>
  <c r="G40" i="18" s="1"/>
  <c r="H40" i="18" s="1"/>
  <c r="F41" i="18"/>
  <c r="F42" i="18"/>
  <c r="F43" i="18"/>
  <c r="F44" i="18"/>
  <c r="G44" i="18" s="1"/>
  <c r="H44" i="18" s="1"/>
  <c r="F45" i="18"/>
  <c r="F46" i="18"/>
  <c r="E39" i="18"/>
  <c r="E40" i="18"/>
  <c r="E41" i="18"/>
  <c r="E42" i="18"/>
  <c r="E43" i="18"/>
  <c r="E44" i="18"/>
  <c r="E45" i="18"/>
  <c r="E46" i="18"/>
  <c r="E38" i="18"/>
  <c r="F38" i="18"/>
  <c r="G38" i="18" s="1"/>
  <c r="H38" i="18" s="1"/>
  <c r="E8" i="18"/>
  <c r="F8" i="18"/>
  <c r="E9" i="18"/>
  <c r="F9" i="18"/>
  <c r="G9" i="18" s="1"/>
  <c r="H9" i="18" s="1"/>
  <c r="E10" i="18"/>
  <c r="F10" i="18"/>
  <c r="G10" i="18" s="1"/>
  <c r="H10" i="18" s="1"/>
  <c r="E11" i="18"/>
  <c r="F11" i="18"/>
  <c r="E12" i="18"/>
  <c r="F12" i="18"/>
  <c r="E13" i="18"/>
  <c r="F13" i="18"/>
  <c r="G13" i="18" s="1"/>
  <c r="H13" i="18" s="1"/>
  <c r="I13" i="18" s="1"/>
  <c r="J13" i="18" s="1"/>
  <c r="K13" i="18" s="1"/>
  <c r="L13" i="18" s="1"/>
  <c r="E14" i="18"/>
  <c r="F14" i="18"/>
  <c r="E15" i="18"/>
  <c r="F15" i="18"/>
  <c r="E16" i="18"/>
  <c r="F16" i="18"/>
  <c r="E17" i="18"/>
  <c r="F17" i="18"/>
  <c r="G17" i="18" s="1"/>
  <c r="H17" i="18" s="1"/>
  <c r="E18" i="18"/>
  <c r="F18" i="18"/>
  <c r="G18" i="18" s="1"/>
  <c r="H18" i="18" s="1"/>
  <c r="I18" i="18" s="1"/>
  <c r="J18" i="18" s="1"/>
  <c r="K18" i="18" s="1"/>
  <c r="L18" i="18" s="1"/>
  <c r="E19" i="18"/>
  <c r="F19" i="18"/>
  <c r="G19" i="18" s="1"/>
  <c r="H19" i="18" s="1"/>
  <c r="E20" i="18"/>
  <c r="F20" i="18"/>
  <c r="E21" i="18"/>
  <c r="F21" i="18"/>
  <c r="G21" i="18" s="1"/>
  <c r="H21" i="18" s="1"/>
  <c r="E22" i="18"/>
  <c r="F22" i="18"/>
  <c r="G22" i="18" s="1"/>
  <c r="H22" i="18" s="1"/>
  <c r="E23" i="18"/>
  <c r="F23" i="18"/>
  <c r="E24" i="18"/>
  <c r="F24" i="18"/>
  <c r="E25" i="18"/>
  <c r="F25" i="18"/>
  <c r="G25" i="18" s="1"/>
  <c r="H25" i="18" s="1"/>
  <c r="E26" i="18"/>
  <c r="F26" i="18"/>
  <c r="E27" i="18"/>
  <c r="F27" i="18"/>
  <c r="E28" i="18"/>
  <c r="F28" i="18"/>
  <c r="E29" i="18"/>
  <c r="F29" i="18"/>
  <c r="G29" i="18" s="1"/>
  <c r="H29" i="18" s="1"/>
  <c r="E30" i="18"/>
  <c r="F30" i="18"/>
  <c r="G30" i="18" s="1"/>
  <c r="H30" i="18" s="1"/>
  <c r="E31" i="18"/>
  <c r="F31" i="18"/>
  <c r="G31" i="18" s="1"/>
  <c r="H31" i="18" s="1"/>
  <c r="I31" i="18" s="1"/>
  <c r="J31" i="18" s="1"/>
  <c r="K31" i="18" s="1"/>
  <c r="L31" i="18" s="1"/>
  <c r="E32" i="18"/>
  <c r="F32" i="18"/>
  <c r="E33" i="18"/>
  <c r="F33" i="18"/>
  <c r="G33" i="18" s="1"/>
  <c r="H33" i="18" s="1"/>
  <c r="E34" i="18"/>
  <c r="F34" i="18"/>
  <c r="G34" i="18" s="1"/>
  <c r="H34" i="18" s="1"/>
  <c r="I34" i="18" s="1"/>
  <c r="J34" i="18" s="1"/>
  <c r="K34" i="18" s="1"/>
  <c r="L34" i="18" s="1"/>
  <c r="E35" i="18"/>
  <c r="F35" i="18"/>
  <c r="E36" i="18"/>
  <c r="F36" i="18"/>
  <c r="E37" i="18"/>
  <c r="F37" i="18"/>
  <c r="G37" i="18" s="1"/>
  <c r="H37" i="18" s="1"/>
  <c r="E7" i="18"/>
  <c r="F7" i="18" s="1"/>
  <c r="G7" i="18" s="1"/>
  <c r="H7" i="18" s="1"/>
  <c r="F6" i="18"/>
  <c r="E6" i="18"/>
  <c r="G101" i="18"/>
  <c r="H101" i="18" s="1"/>
  <c r="G95" i="18"/>
  <c r="H95" i="18" s="1"/>
  <c r="I95" i="18" s="1"/>
  <c r="J95" i="18" s="1"/>
  <c r="K95" i="18" s="1"/>
  <c r="L95" i="18" s="1"/>
  <c r="G94" i="18"/>
  <c r="H94" i="18" s="1"/>
  <c r="G93" i="18"/>
  <c r="H93" i="18" s="1"/>
  <c r="I93" i="18" s="1"/>
  <c r="J93" i="18" s="1"/>
  <c r="K93" i="18" s="1"/>
  <c r="L93" i="18" s="1"/>
  <c r="G92" i="18"/>
  <c r="H92" i="18" s="1"/>
  <c r="I92" i="18" s="1"/>
  <c r="J92" i="18" s="1"/>
  <c r="K92" i="18" s="1"/>
  <c r="L92" i="18" s="1"/>
  <c r="G89" i="18"/>
  <c r="H89" i="18" s="1"/>
  <c r="G88" i="18"/>
  <c r="H88" i="18" s="1"/>
  <c r="I88" i="18" s="1"/>
  <c r="J88" i="18" s="1"/>
  <c r="K88" i="18" s="1"/>
  <c r="L88" i="18" s="1"/>
  <c r="G83" i="18"/>
  <c r="H83" i="18" s="1"/>
  <c r="G82" i="18"/>
  <c r="H82" i="18" s="1"/>
  <c r="G81" i="18"/>
  <c r="H81" i="18" s="1"/>
  <c r="G80" i="18"/>
  <c r="H80" i="18" s="1"/>
  <c r="G77" i="18"/>
  <c r="H77" i="18" s="1"/>
  <c r="G76" i="18"/>
  <c r="H76" i="18" s="1"/>
  <c r="G71" i="18"/>
  <c r="H71" i="18" s="1"/>
  <c r="G70" i="18"/>
  <c r="H70" i="18" s="1"/>
  <c r="G69" i="18"/>
  <c r="H69" i="18" s="1"/>
  <c r="I69" i="18" s="1"/>
  <c r="J69" i="18" s="1"/>
  <c r="K69" i="18" s="1"/>
  <c r="L69" i="18" s="1"/>
  <c r="G68" i="18"/>
  <c r="H68" i="18" s="1"/>
  <c r="I68" i="18" s="1"/>
  <c r="J68" i="18" s="1"/>
  <c r="K68" i="18" s="1"/>
  <c r="L68" i="18" s="1"/>
  <c r="G66" i="18"/>
  <c r="H66" i="18" s="1"/>
  <c r="G65" i="18"/>
  <c r="H65" i="18" s="1"/>
  <c r="I65" i="18" s="1"/>
  <c r="J65" i="18" s="1"/>
  <c r="K65" i="18" s="1"/>
  <c r="L65" i="18" s="1"/>
  <c r="G62" i="18"/>
  <c r="H62" i="18" s="1"/>
  <c r="G61" i="18"/>
  <c r="H61" i="18" s="1"/>
  <c r="G56" i="18"/>
  <c r="H56" i="18" s="1"/>
  <c r="G55" i="18"/>
  <c r="H55" i="18" s="1"/>
  <c r="G51" i="18"/>
  <c r="H51" i="18" s="1"/>
  <c r="G50" i="18"/>
  <c r="H50" i="18" s="1"/>
  <c r="I50" i="18" s="1"/>
  <c r="J50" i="18" s="1"/>
  <c r="K50" i="18" s="1"/>
  <c r="L50" i="18" s="1"/>
  <c r="G49" i="18"/>
  <c r="H49" i="18" s="1"/>
  <c r="G46" i="18"/>
  <c r="H46" i="18" s="1"/>
  <c r="G45" i="18"/>
  <c r="H45" i="18" s="1"/>
  <c r="G43" i="18"/>
  <c r="H43" i="18" s="1"/>
  <c r="G42" i="18"/>
  <c r="H42" i="18" s="1"/>
  <c r="G41" i="18"/>
  <c r="H41" i="18" s="1"/>
  <c r="G39" i="18"/>
  <c r="H39" i="18" s="1"/>
  <c r="G36" i="18"/>
  <c r="H36" i="18" s="1"/>
  <c r="G35" i="18"/>
  <c r="H35" i="18" s="1"/>
  <c r="I35" i="18" s="1"/>
  <c r="J35" i="18" s="1"/>
  <c r="K35" i="18" s="1"/>
  <c r="L35" i="18" s="1"/>
  <c r="G32" i="18"/>
  <c r="H32" i="18" s="1"/>
  <c r="G28" i="18"/>
  <c r="H28" i="18" s="1"/>
  <c r="G27" i="18"/>
  <c r="H27" i="18" s="1"/>
  <c r="G26" i="18"/>
  <c r="H26" i="18" s="1"/>
  <c r="I26" i="18" s="1"/>
  <c r="J26" i="18" s="1"/>
  <c r="K26" i="18" s="1"/>
  <c r="L26" i="18" s="1"/>
  <c r="G24" i="18"/>
  <c r="H24" i="18" s="1"/>
  <c r="I24" i="18" s="1"/>
  <c r="J24" i="18" s="1"/>
  <c r="K24" i="18" s="1"/>
  <c r="L24" i="18" s="1"/>
  <c r="G23" i="18"/>
  <c r="H23" i="18" s="1"/>
  <c r="I23" i="18" s="1"/>
  <c r="J23" i="18" s="1"/>
  <c r="K23" i="18" s="1"/>
  <c r="L23" i="18" s="1"/>
  <c r="G20" i="18"/>
  <c r="H20" i="18" s="1"/>
  <c r="G16" i="18"/>
  <c r="H16" i="18" s="1"/>
  <c r="G15" i="18"/>
  <c r="H15" i="18" s="1"/>
  <c r="I15" i="18" s="1"/>
  <c r="J15" i="18" s="1"/>
  <c r="K15" i="18" s="1"/>
  <c r="L15" i="18" s="1"/>
  <c r="G14" i="18"/>
  <c r="H14" i="18" s="1"/>
  <c r="G12" i="18"/>
  <c r="H12" i="18" s="1"/>
  <c r="G11" i="18"/>
  <c r="H11" i="18" s="1"/>
  <c r="G8" i="18"/>
  <c r="H8" i="18" s="1"/>
  <c r="I8" i="18" s="1"/>
  <c r="J8" i="18" s="1"/>
  <c r="K8" i="18" s="1"/>
  <c r="L8" i="18" s="1"/>
  <c r="M8" i="18" s="1"/>
  <c r="M128" i="11" l="1"/>
  <c r="M143" i="11"/>
  <c r="M218" i="11"/>
  <c r="M89" i="11"/>
  <c r="M122" i="11"/>
  <c r="M179" i="11"/>
  <c r="M199" i="11"/>
  <c r="M137" i="11"/>
  <c r="M36" i="11"/>
  <c r="M145" i="11"/>
  <c r="M206" i="11"/>
  <c r="M77" i="11"/>
  <c r="M182" i="11"/>
  <c r="M174" i="11"/>
  <c r="M223" i="11"/>
  <c r="M113" i="11"/>
  <c r="M135" i="11"/>
  <c r="M138" i="11"/>
  <c r="M181" i="11"/>
  <c r="M134" i="11"/>
  <c r="M219" i="11"/>
  <c r="M73" i="11"/>
  <c r="M170" i="11"/>
  <c r="M205" i="11"/>
  <c r="M194" i="11"/>
  <c r="M203" i="11"/>
  <c r="M233" i="11"/>
  <c r="M212" i="11"/>
  <c r="M118" i="11"/>
  <c r="M18" i="11"/>
  <c r="M186" i="11"/>
  <c r="M198" i="11"/>
  <c r="M121" i="11"/>
  <c r="M72" i="11"/>
  <c r="M104" i="11"/>
  <c r="M215" i="11"/>
  <c r="M132" i="11"/>
  <c r="M10" i="11"/>
  <c r="M191" i="11"/>
  <c r="M117" i="11"/>
  <c r="M34" i="11"/>
  <c r="M131" i="11"/>
  <c r="M49" i="11"/>
  <c r="M187" i="11"/>
  <c r="M227" i="11"/>
  <c r="M211" i="11"/>
  <c r="M68" i="11"/>
  <c r="M45" i="11"/>
  <c r="M25" i="11"/>
  <c r="M41" i="11"/>
  <c r="M28" i="11"/>
  <c r="M17" i="11"/>
  <c r="M120" i="11"/>
  <c r="M99" i="11"/>
  <c r="M139" i="11"/>
  <c r="M207" i="11"/>
  <c r="M27" i="11"/>
  <c r="M152" i="11"/>
  <c r="M90" i="11"/>
  <c r="M63" i="11"/>
  <c r="M106" i="11"/>
  <c r="M123" i="11"/>
  <c r="M210" i="11"/>
  <c r="M140" i="11"/>
  <c r="M226" i="11"/>
  <c r="M167" i="11"/>
  <c r="M150" i="11"/>
  <c r="M127" i="11"/>
  <c r="M155" i="11"/>
  <c r="M103" i="11"/>
  <c r="M111" i="11"/>
  <c r="M159" i="11"/>
  <c r="M119" i="11"/>
  <c r="M146" i="11"/>
  <c r="M107" i="11"/>
  <c r="M114" i="11"/>
  <c r="M102" i="11"/>
  <c r="M222" i="11"/>
  <c r="M82" i="11"/>
  <c r="M31" i="11"/>
  <c r="M100" i="11"/>
  <c r="M87" i="11"/>
  <c r="M44" i="11"/>
  <c r="M29" i="11"/>
  <c r="M13" i="11"/>
  <c r="M75" i="11"/>
  <c r="M7" i="11"/>
  <c r="M15" i="11"/>
  <c r="M91" i="11"/>
  <c r="M11" i="11"/>
  <c r="M21" i="11"/>
  <c r="M66" i="11"/>
  <c r="M70" i="11"/>
  <c r="M95" i="11"/>
  <c r="M22" i="11"/>
  <c r="M20" i="11"/>
  <c r="M43" i="11"/>
  <c r="M78" i="11"/>
  <c r="M9" i="11"/>
  <c r="M83" i="11"/>
  <c r="M38" i="11"/>
  <c r="M61" i="11"/>
  <c r="M74" i="11"/>
  <c r="M30" i="11"/>
  <c r="M42" i="11"/>
  <c r="M59" i="11"/>
  <c r="M98" i="11"/>
  <c r="M16" i="11"/>
  <c r="M8" i="11"/>
  <c r="M46" i="11"/>
  <c r="G6" i="11"/>
  <c r="H6" i="11" s="1"/>
  <c r="M56" i="11"/>
  <c r="M62" i="11"/>
  <c r="M54" i="11"/>
  <c r="M47" i="11"/>
  <c r="M19" i="11"/>
  <c r="M92" i="11"/>
  <c r="M88" i="11"/>
  <c r="M93" i="11"/>
  <c r="M94" i="11"/>
  <c r="M26" i="11"/>
  <c r="M58" i="11"/>
  <c r="M23" i="11"/>
  <c r="M79" i="11"/>
  <c r="M32" i="11"/>
  <c r="H10" i="5"/>
  <c r="I10" i="5" s="1"/>
  <c r="J10" i="5" s="1"/>
  <c r="K10" i="5" s="1"/>
  <c r="H47" i="5"/>
  <c r="I47" i="5" s="1"/>
  <c r="J47" i="5" s="1"/>
  <c r="K47" i="5" s="1"/>
  <c r="H11" i="5"/>
  <c r="I11" i="5" s="1"/>
  <c r="J11" i="5" s="1"/>
  <c r="K11" i="5" s="1"/>
  <c r="H19" i="5"/>
  <c r="I19" i="5" s="1"/>
  <c r="J19" i="5" s="1"/>
  <c r="K19" i="5" s="1"/>
  <c r="H6" i="5"/>
  <c r="I6" i="5" s="1"/>
  <c r="J6" i="5" s="1"/>
  <c r="K6" i="5" s="1"/>
  <c r="H26" i="5"/>
  <c r="I26" i="5" s="1"/>
  <c r="J26" i="5" s="1"/>
  <c r="K26" i="5" s="1"/>
  <c r="H33" i="5"/>
  <c r="I33" i="5" s="1"/>
  <c r="J33" i="5" s="1"/>
  <c r="K33" i="5" s="1"/>
  <c r="H39" i="5"/>
  <c r="I39" i="5" s="1"/>
  <c r="J39" i="5" s="1"/>
  <c r="K39" i="5" s="1"/>
  <c r="H37" i="5"/>
  <c r="I37" i="5" s="1"/>
  <c r="J37" i="5" s="1"/>
  <c r="K37" i="5" s="1"/>
  <c r="H20" i="5"/>
  <c r="I20" i="5" s="1"/>
  <c r="J20" i="5" s="1"/>
  <c r="K20" i="5" s="1"/>
  <c r="H41" i="5"/>
  <c r="I41" i="5" s="1"/>
  <c r="J41" i="5" s="1"/>
  <c r="K41" i="5" s="1"/>
  <c r="H31" i="5"/>
  <c r="I31" i="5" s="1"/>
  <c r="J31" i="5" s="1"/>
  <c r="K31" i="5" s="1"/>
  <c r="H18" i="5"/>
  <c r="I18" i="5" s="1"/>
  <c r="J18" i="5" s="1"/>
  <c r="K18" i="5" s="1"/>
  <c r="H16" i="5"/>
  <c r="I16" i="5" s="1"/>
  <c r="J16" i="5" s="1"/>
  <c r="K16" i="5" s="1"/>
  <c r="H24" i="5"/>
  <c r="I24" i="5" s="1"/>
  <c r="J24" i="5" s="1"/>
  <c r="K24" i="5" s="1"/>
  <c r="H43" i="5"/>
  <c r="I43" i="5" s="1"/>
  <c r="J43" i="5" s="1"/>
  <c r="K43" i="5" s="1"/>
  <c r="H34" i="5"/>
  <c r="I34" i="5" s="1"/>
  <c r="J34" i="5" s="1"/>
  <c r="K34" i="5" s="1"/>
  <c r="H27" i="5"/>
  <c r="I27" i="5" s="1"/>
  <c r="J27" i="5" s="1"/>
  <c r="K27" i="5" s="1"/>
  <c r="H14" i="5"/>
  <c r="I14" i="5" s="1"/>
  <c r="J14" i="5" s="1"/>
  <c r="K14" i="5" s="1"/>
  <c r="L14" i="5"/>
  <c r="H12" i="5"/>
  <c r="I12" i="5" s="1"/>
  <c r="J12" i="5" s="1"/>
  <c r="K12" i="5" s="1"/>
  <c r="H35" i="5"/>
  <c r="I35" i="5" s="1"/>
  <c r="J35" i="5" s="1"/>
  <c r="K35" i="5" s="1"/>
  <c r="H7" i="5"/>
  <c r="I7" i="5" s="1"/>
  <c r="J7" i="5" s="1"/>
  <c r="K7" i="5" s="1"/>
  <c r="H22" i="5"/>
  <c r="I22" i="5" s="1"/>
  <c r="J22" i="5" s="1"/>
  <c r="K22" i="5" s="1"/>
  <c r="H15" i="5"/>
  <c r="I15" i="5" s="1"/>
  <c r="J15" i="5" s="1"/>
  <c r="K15" i="5" s="1"/>
  <c r="H29" i="5"/>
  <c r="I29" i="5" s="1"/>
  <c r="J29" i="5" s="1"/>
  <c r="K29" i="5" s="1"/>
  <c r="H8" i="5"/>
  <c r="I8" i="5" s="1"/>
  <c r="J8" i="5" s="1"/>
  <c r="K8" i="5" s="1"/>
  <c r="H30" i="5"/>
  <c r="I30" i="5" s="1"/>
  <c r="J30" i="5" s="1"/>
  <c r="K30" i="5" s="1"/>
  <c r="H46" i="5"/>
  <c r="I46" i="5" s="1"/>
  <c r="J46" i="5" s="1"/>
  <c r="K46" i="5" s="1"/>
  <c r="H13" i="5"/>
  <c r="I13" i="5" s="1"/>
  <c r="J13" i="5" s="1"/>
  <c r="K13" i="5" s="1"/>
  <c r="H17" i="5"/>
  <c r="I17" i="5" s="1"/>
  <c r="J17" i="5" s="1"/>
  <c r="K17" i="5" s="1"/>
  <c r="L36" i="5"/>
  <c r="L42" i="5"/>
  <c r="H44" i="5"/>
  <c r="I44" i="5" s="1"/>
  <c r="J44" i="5" s="1"/>
  <c r="K44" i="5" s="1"/>
  <c r="H23" i="5"/>
  <c r="I23" i="5" s="1"/>
  <c r="J23" i="5" s="1"/>
  <c r="K23" i="5" s="1"/>
  <c r="H32" i="5"/>
  <c r="I32" i="5" s="1"/>
  <c r="J32" i="5" s="1"/>
  <c r="K32" i="5" s="1"/>
  <c r="L25" i="5"/>
  <c r="H9" i="5"/>
  <c r="I9" i="5" s="1"/>
  <c r="J9" i="5" s="1"/>
  <c r="K9" i="5" s="1"/>
  <c r="H28" i="5"/>
  <c r="I28" i="5" s="1"/>
  <c r="J28" i="5" s="1"/>
  <c r="K28" i="5" s="1"/>
  <c r="H40" i="5"/>
  <c r="I40" i="5" s="1"/>
  <c r="J40" i="5" s="1"/>
  <c r="K40" i="5" s="1"/>
  <c r="H45" i="5"/>
  <c r="I45" i="5" s="1"/>
  <c r="J45" i="5" s="1"/>
  <c r="K45" i="5" s="1"/>
  <c r="L21" i="5"/>
  <c r="H38" i="5"/>
  <c r="I38" i="5" s="1"/>
  <c r="J38" i="5" s="1"/>
  <c r="K38" i="5" s="1"/>
  <c r="I46" i="18"/>
  <c r="J46" i="18" s="1"/>
  <c r="K46" i="18" s="1"/>
  <c r="L46" i="18" s="1"/>
  <c r="I14" i="18"/>
  <c r="J14" i="18" s="1"/>
  <c r="K14" i="18" s="1"/>
  <c r="L14" i="18" s="1"/>
  <c r="I20" i="18"/>
  <c r="J20" i="18" s="1"/>
  <c r="K20" i="18" s="1"/>
  <c r="L20" i="18" s="1"/>
  <c r="M20" i="18"/>
  <c r="I43" i="18"/>
  <c r="J43" i="18" s="1"/>
  <c r="K43" i="18" s="1"/>
  <c r="L43" i="18" s="1"/>
  <c r="I36" i="18"/>
  <c r="J36" i="18" s="1"/>
  <c r="K36" i="18" s="1"/>
  <c r="L36" i="18" s="1"/>
  <c r="I49" i="18"/>
  <c r="J49" i="18" s="1"/>
  <c r="K49" i="18" s="1"/>
  <c r="L49" i="18" s="1"/>
  <c r="I10" i="18"/>
  <c r="J10" i="18" s="1"/>
  <c r="K10" i="18" s="1"/>
  <c r="L10" i="18" s="1"/>
  <c r="M10" i="18"/>
  <c r="I22" i="18"/>
  <c r="J22" i="18" s="1"/>
  <c r="K22" i="18" s="1"/>
  <c r="L22" i="18" s="1"/>
  <c r="I11" i="18"/>
  <c r="J11" i="18" s="1"/>
  <c r="K11" i="18" s="1"/>
  <c r="L11" i="18" s="1"/>
  <c r="I62" i="18"/>
  <c r="J62" i="18" s="1"/>
  <c r="K62" i="18" s="1"/>
  <c r="L62" i="18" s="1"/>
  <c r="I38" i="18"/>
  <c r="J38" i="18" s="1"/>
  <c r="K38" i="18" s="1"/>
  <c r="L38" i="18" s="1"/>
  <c r="I12" i="18"/>
  <c r="J12" i="18" s="1"/>
  <c r="K12" i="18" s="1"/>
  <c r="L12" i="18" s="1"/>
  <c r="I32" i="18"/>
  <c r="J32" i="18" s="1"/>
  <c r="K32" i="18" s="1"/>
  <c r="L32" i="18" s="1"/>
  <c r="I7" i="18"/>
  <c r="J7" i="18" s="1"/>
  <c r="K7" i="18" s="1"/>
  <c r="L7" i="18" s="1"/>
  <c r="I33" i="18"/>
  <c r="J33" i="18" s="1"/>
  <c r="K33" i="18" s="1"/>
  <c r="L33" i="18" s="1"/>
  <c r="I51" i="18"/>
  <c r="J51" i="18" s="1"/>
  <c r="K51" i="18" s="1"/>
  <c r="L51" i="18" s="1"/>
  <c r="M51" i="18"/>
  <c r="I85" i="18"/>
  <c r="J85" i="18" s="1"/>
  <c r="K85" i="18" s="1"/>
  <c r="L85" i="18" s="1"/>
  <c r="I19" i="18"/>
  <c r="J19" i="18" s="1"/>
  <c r="K19" i="18" s="1"/>
  <c r="L19" i="18" s="1"/>
  <c r="I30" i="18"/>
  <c r="J30" i="18" s="1"/>
  <c r="K30" i="18" s="1"/>
  <c r="L30" i="18" s="1"/>
  <c r="M30" i="18"/>
  <c r="I41" i="18"/>
  <c r="J41" i="18" s="1"/>
  <c r="K41" i="18" s="1"/>
  <c r="L41" i="18" s="1"/>
  <c r="I42" i="18"/>
  <c r="J42" i="18" s="1"/>
  <c r="K42" i="18" s="1"/>
  <c r="L42" i="18" s="1"/>
  <c r="I56" i="18"/>
  <c r="J56" i="18" s="1"/>
  <c r="K56" i="18" s="1"/>
  <c r="L56" i="18" s="1"/>
  <c r="I73" i="18"/>
  <c r="J73" i="18" s="1"/>
  <c r="K73" i="18" s="1"/>
  <c r="L73" i="18" s="1"/>
  <c r="I77" i="18"/>
  <c r="J77" i="18" s="1"/>
  <c r="K77" i="18" s="1"/>
  <c r="L77" i="18" s="1"/>
  <c r="I90" i="18"/>
  <c r="J90" i="18" s="1"/>
  <c r="K90" i="18" s="1"/>
  <c r="L90" i="18" s="1"/>
  <c r="M15" i="18"/>
  <c r="I21" i="18"/>
  <c r="J21" i="18" s="1"/>
  <c r="K21" i="18" s="1"/>
  <c r="L21" i="18" s="1"/>
  <c r="I25" i="18"/>
  <c r="J25" i="18" s="1"/>
  <c r="K25" i="18" s="1"/>
  <c r="L25" i="18" s="1"/>
  <c r="I37" i="18"/>
  <c r="J37" i="18" s="1"/>
  <c r="K37" i="18" s="1"/>
  <c r="L37" i="18" s="1"/>
  <c r="M65" i="18"/>
  <c r="I96" i="18"/>
  <c r="J96" i="18" s="1"/>
  <c r="K96" i="18" s="1"/>
  <c r="L96" i="18" s="1"/>
  <c r="M96" i="18"/>
  <c r="I39" i="18"/>
  <c r="J39" i="18" s="1"/>
  <c r="K39" i="18" s="1"/>
  <c r="L39" i="18" s="1"/>
  <c r="I71" i="18"/>
  <c r="J71" i="18" s="1"/>
  <c r="K71" i="18" s="1"/>
  <c r="L71" i="18" s="1"/>
  <c r="I99" i="18"/>
  <c r="J99" i="18" s="1"/>
  <c r="K99" i="18" s="1"/>
  <c r="L99" i="18" s="1"/>
  <c r="I101" i="18"/>
  <c r="J101" i="18" s="1"/>
  <c r="K101" i="18" s="1"/>
  <c r="L101" i="18" s="1"/>
  <c r="I29" i="18"/>
  <c r="J29" i="18" s="1"/>
  <c r="K29" i="18" s="1"/>
  <c r="L29" i="18" s="1"/>
  <c r="I57" i="18"/>
  <c r="J57" i="18" s="1"/>
  <c r="K57" i="18" s="1"/>
  <c r="L57" i="18" s="1"/>
  <c r="I83" i="18"/>
  <c r="J83" i="18" s="1"/>
  <c r="K83" i="18" s="1"/>
  <c r="L83" i="18" s="1"/>
  <c r="I91" i="18"/>
  <c r="J91" i="18" s="1"/>
  <c r="K91" i="18" s="1"/>
  <c r="L91" i="18" s="1"/>
  <c r="I97" i="18"/>
  <c r="J97" i="18" s="1"/>
  <c r="K97" i="18" s="1"/>
  <c r="L97" i="18" s="1"/>
  <c r="M74" i="18"/>
  <c r="I87" i="18"/>
  <c r="J87" i="18" s="1"/>
  <c r="K87" i="18" s="1"/>
  <c r="L87" i="18" s="1"/>
  <c r="I70" i="18"/>
  <c r="J70" i="18" s="1"/>
  <c r="K70" i="18" s="1"/>
  <c r="L70" i="18" s="1"/>
  <c r="M103" i="18"/>
  <c r="I28" i="18"/>
  <c r="J28" i="18" s="1"/>
  <c r="K28" i="18" s="1"/>
  <c r="L28" i="18" s="1"/>
  <c r="M18" i="18"/>
  <c r="I66" i="18"/>
  <c r="J66" i="18" s="1"/>
  <c r="K66" i="18" s="1"/>
  <c r="L66" i="18" s="1"/>
  <c r="I78" i="18"/>
  <c r="J78" i="18" s="1"/>
  <c r="K78" i="18" s="1"/>
  <c r="L78" i="18" s="1"/>
  <c r="I16" i="18"/>
  <c r="J16" i="18" s="1"/>
  <c r="K16" i="18" s="1"/>
  <c r="L16" i="18" s="1"/>
  <c r="M47" i="18"/>
  <c r="I53" i="18"/>
  <c r="J53" i="18" s="1"/>
  <c r="K53" i="18" s="1"/>
  <c r="L53" i="18" s="1"/>
  <c r="G6" i="18"/>
  <c r="H6" i="18" s="1"/>
  <c r="M13" i="18"/>
  <c r="M26" i="18"/>
  <c r="J58" i="18"/>
  <c r="K58" i="18" s="1"/>
  <c r="L58" i="18" s="1"/>
  <c r="I67" i="18"/>
  <c r="J67" i="18" s="1"/>
  <c r="K67" i="18" s="1"/>
  <c r="L67" i="18" s="1"/>
  <c r="I84" i="18"/>
  <c r="J84" i="18" s="1"/>
  <c r="K84" i="18" s="1"/>
  <c r="L84" i="18" s="1"/>
  <c r="M88" i="18"/>
  <c r="I98" i="18"/>
  <c r="J98" i="18" s="1"/>
  <c r="K98" i="18" s="1"/>
  <c r="L98" i="18" s="1"/>
  <c r="I44" i="18"/>
  <c r="J44" i="18" s="1"/>
  <c r="K44" i="18" s="1"/>
  <c r="L44" i="18" s="1"/>
  <c r="I27" i="18"/>
  <c r="J27" i="18" s="1"/>
  <c r="K27" i="18" s="1"/>
  <c r="L27" i="18" s="1"/>
  <c r="M31" i="18"/>
  <c r="M35" i="18"/>
  <c r="I40" i="18"/>
  <c r="J40" i="18" s="1"/>
  <c r="K40" i="18" s="1"/>
  <c r="L40" i="18" s="1"/>
  <c r="I48" i="18"/>
  <c r="J48" i="18" s="1"/>
  <c r="K48" i="18" s="1"/>
  <c r="L48" i="18" s="1"/>
  <c r="M63" i="18"/>
  <c r="I80" i="18"/>
  <c r="J80" i="18" s="1"/>
  <c r="K80" i="18" s="1"/>
  <c r="L80" i="18" s="1"/>
  <c r="M80" i="18"/>
  <c r="M93" i="18"/>
  <c r="I9" i="18"/>
  <c r="J9" i="18" s="1"/>
  <c r="K9" i="18" s="1"/>
  <c r="L9" i="18" s="1"/>
  <c r="I55" i="18"/>
  <c r="J55" i="18" s="1"/>
  <c r="K55" i="18" s="1"/>
  <c r="L55" i="18" s="1"/>
  <c r="I59" i="18"/>
  <c r="J59" i="18" s="1"/>
  <c r="K59" i="18" s="1"/>
  <c r="L59" i="18" s="1"/>
  <c r="I72" i="18"/>
  <c r="J72" i="18" s="1"/>
  <c r="K72" i="18" s="1"/>
  <c r="L72" i="18" s="1"/>
  <c r="I94" i="18"/>
  <c r="J94" i="18" s="1"/>
  <c r="K94" i="18" s="1"/>
  <c r="L94" i="18" s="1"/>
  <c r="M94" i="18"/>
  <c r="I100" i="18"/>
  <c r="J100" i="18" s="1"/>
  <c r="K100" i="18" s="1"/>
  <c r="L100" i="18" s="1"/>
  <c r="M24" i="18"/>
  <c r="I45" i="18"/>
  <c r="J45" i="18" s="1"/>
  <c r="K45" i="18" s="1"/>
  <c r="L45" i="18" s="1"/>
  <c r="I52" i="18"/>
  <c r="J52" i="18" s="1"/>
  <c r="K52" i="18" s="1"/>
  <c r="L52" i="18" s="1"/>
  <c r="I60" i="18"/>
  <c r="J60" i="18" s="1"/>
  <c r="K60" i="18" s="1"/>
  <c r="L60" i="18" s="1"/>
  <c r="I64" i="18"/>
  <c r="J64" i="18" s="1"/>
  <c r="K64" i="18" s="1"/>
  <c r="L64" i="18" s="1"/>
  <c r="I76" i="18"/>
  <c r="J76" i="18" s="1"/>
  <c r="K76" i="18" s="1"/>
  <c r="L76" i="18" s="1"/>
  <c r="I81" i="18"/>
  <c r="J81" i="18" s="1"/>
  <c r="K81" i="18" s="1"/>
  <c r="L81" i="18" s="1"/>
  <c r="I17" i="18"/>
  <c r="J17" i="18" s="1"/>
  <c r="K17" i="18" s="1"/>
  <c r="L17" i="18" s="1"/>
  <c r="M17" i="18"/>
  <c r="M54" i="18"/>
  <c r="I86" i="18"/>
  <c r="J86" i="18" s="1"/>
  <c r="K86" i="18" s="1"/>
  <c r="L86" i="18" s="1"/>
  <c r="M68" i="18"/>
  <c r="I89" i="18"/>
  <c r="J89" i="18" s="1"/>
  <c r="K89" i="18" s="1"/>
  <c r="L89" i="18" s="1"/>
  <c r="M23" i="18"/>
  <c r="M50" i="18"/>
  <c r="M102" i="18"/>
  <c r="M34" i="18"/>
  <c r="I61" i="18"/>
  <c r="J61" i="18" s="1"/>
  <c r="K61" i="18" s="1"/>
  <c r="L61" i="18" s="1"/>
  <c r="M75" i="18"/>
  <c r="M95" i="18"/>
  <c r="M79" i="18"/>
  <c r="I82" i="18"/>
  <c r="J82" i="18" s="1"/>
  <c r="K82" i="18" s="1"/>
  <c r="L82" i="18" s="1"/>
  <c r="M69" i="18"/>
  <c r="M92" i="18"/>
  <c r="L47" i="5" l="1"/>
  <c r="I6" i="11"/>
  <c r="J6" i="11" s="1"/>
  <c r="K6" i="11" s="1"/>
  <c r="L6" i="11" s="1"/>
  <c r="L31" i="5"/>
  <c r="L43" i="5"/>
  <c r="L41" i="5"/>
  <c r="L20" i="5"/>
  <c r="L45" i="5"/>
  <c r="L8" i="5"/>
  <c r="L27" i="5"/>
  <c r="L40" i="5"/>
  <c r="L17" i="5"/>
  <c r="L23" i="5"/>
  <c r="L24" i="5"/>
  <c r="L37" i="5"/>
  <c r="L18" i="5"/>
  <c r="L38" i="5"/>
  <c r="L32" i="5"/>
  <c r="L33" i="5"/>
  <c r="L44" i="5"/>
  <c r="L13" i="5"/>
  <c r="L16" i="5"/>
  <c r="L26" i="5"/>
  <c r="L30" i="5"/>
  <c r="L35" i="5"/>
  <c r="L29" i="5"/>
  <c r="L39" i="5"/>
  <c r="L19" i="5"/>
  <c r="L15" i="5"/>
  <c r="L11" i="5"/>
  <c r="L46" i="5"/>
  <c r="L12" i="5"/>
  <c r="L28" i="5"/>
  <c r="L9" i="5"/>
  <c r="L7" i="5"/>
  <c r="L22" i="5"/>
  <c r="L34" i="5"/>
  <c r="L10" i="5"/>
  <c r="M89" i="18"/>
  <c r="M38" i="18"/>
  <c r="M33" i="18"/>
  <c r="M19" i="18"/>
  <c r="M9" i="18"/>
  <c r="M61" i="18"/>
  <c r="M76" i="18"/>
  <c r="M56" i="18"/>
  <c r="M62" i="18"/>
  <c r="M46" i="18"/>
  <c r="M66" i="18"/>
  <c r="M57" i="18"/>
  <c r="M81" i="18"/>
  <c r="M58" i="18"/>
  <c r="M39" i="18"/>
  <c r="M72" i="18"/>
  <c r="M12" i="18"/>
  <c r="M55" i="18"/>
  <c r="M77" i="18"/>
  <c r="M86" i="18"/>
  <c r="M98" i="18"/>
  <c r="M28" i="18"/>
  <c r="M71" i="18"/>
  <c r="M73" i="18"/>
  <c r="M27" i="18"/>
  <c r="M53" i="18"/>
  <c r="M32" i="18"/>
  <c r="M40" i="18"/>
  <c r="M84" i="18"/>
  <c r="M16" i="18"/>
  <c r="M87" i="18"/>
  <c r="M97" i="18"/>
  <c r="M101" i="18"/>
  <c r="M25" i="18"/>
  <c r="M49" i="18"/>
  <c r="M44" i="18"/>
  <c r="M67" i="18"/>
  <c r="M91" i="18"/>
  <c r="M99" i="18"/>
  <c r="M21" i="18"/>
  <c r="M42" i="18"/>
  <c r="M37" i="18"/>
  <c r="M45" i="18"/>
  <c r="M82" i="18"/>
  <c r="M100" i="18"/>
  <c r="M59" i="18"/>
  <c r="M70" i="18"/>
  <c r="M83" i="18"/>
  <c r="M85" i="18"/>
  <c r="M36" i="18"/>
  <c r="M43" i="18"/>
  <c r="M60" i="18"/>
  <c r="M48" i="18"/>
  <c r="M78" i="18"/>
  <c r="I6" i="18"/>
  <c r="J6" i="18" s="1"/>
  <c r="K6" i="18" s="1"/>
  <c r="L6" i="18" s="1"/>
  <c r="M90" i="18"/>
  <c r="M41" i="18"/>
  <c r="M11" i="18"/>
  <c r="M52" i="18"/>
  <c r="M64" i="18"/>
  <c r="M29" i="18"/>
  <c r="M7" i="18"/>
  <c r="M22" i="18"/>
  <c r="M14" i="18"/>
  <c r="M6" i="11" l="1"/>
  <c r="M6" i="18"/>
  <c r="F206" i="3" l="1"/>
  <c r="F207" i="3"/>
  <c r="F208" i="3"/>
  <c r="F209" i="3"/>
  <c r="F210" i="3"/>
  <c r="F211" i="3"/>
  <c r="F212" i="3"/>
  <c r="F213" i="3"/>
  <c r="F214" i="3"/>
  <c r="F215" i="3"/>
  <c r="F216" i="3"/>
  <c r="F217" i="3"/>
  <c r="F218" i="3"/>
  <c r="F219" i="3"/>
  <c r="F220" i="3"/>
  <c r="F221" i="3"/>
  <c r="F222" i="3"/>
  <c r="F223" i="3"/>
  <c r="F224" i="3"/>
  <c r="F225" i="3"/>
  <c r="F226" i="3"/>
  <c r="F227" i="3"/>
  <c r="F228" i="3"/>
  <c r="F229" i="3"/>
  <c r="F230" i="3"/>
  <c r="F231" i="3"/>
  <c r="F232" i="3"/>
  <c r="F233" i="3"/>
  <c r="F234" i="3"/>
  <c r="F235" i="3"/>
  <c r="G235" i="3" s="1"/>
  <c r="H235" i="3" s="1"/>
  <c r="I235" i="3" s="1"/>
  <c r="J235" i="3" s="1"/>
  <c r="K235" i="3" s="1"/>
  <c r="L235" i="3" s="1"/>
  <c r="F236" i="3"/>
  <c r="F237" i="3"/>
  <c r="G237" i="3" s="1"/>
  <c r="H237" i="3" s="1"/>
  <c r="I237" i="3" s="1"/>
  <c r="J237" i="3" s="1"/>
  <c r="K237" i="3" s="1"/>
  <c r="L237" i="3" s="1"/>
  <c r="F238" i="3"/>
  <c r="G238" i="3" s="1"/>
  <c r="H238" i="3" s="1"/>
  <c r="F239" i="3"/>
  <c r="F240" i="3"/>
  <c r="F241" i="3"/>
  <c r="G241" i="3" s="1"/>
  <c r="H241" i="3" s="1"/>
  <c r="F242" i="3"/>
  <c r="F243" i="3"/>
  <c r="F244" i="3"/>
  <c r="F245" i="3"/>
  <c r="G245" i="3" s="1"/>
  <c r="H245" i="3" s="1"/>
  <c r="F246" i="3"/>
  <c r="F247" i="3"/>
  <c r="E206" i="3"/>
  <c r="E207" i="3"/>
  <c r="E208" i="3"/>
  <c r="E209" i="3"/>
  <c r="E210" i="3"/>
  <c r="E211" i="3"/>
  <c r="E212" i="3"/>
  <c r="E213" i="3"/>
  <c r="E214" i="3"/>
  <c r="E215" i="3"/>
  <c r="E216" i="3"/>
  <c r="E217" i="3"/>
  <c r="E218" i="3"/>
  <c r="E219" i="3"/>
  <c r="E220" i="3"/>
  <c r="E221" i="3"/>
  <c r="E222" i="3"/>
  <c r="E223" i="3"/>
  <c r="E224" i="3"/>
  <c r="E225" i="3"/>
  <c r="E226" i="3"/>
  <c r="E227" i="3"/>
  <c r="E228" i="3"/>
  <c r="E229" i="3"/>
  <c r="E230" i="3"/>
  <c r="E231" i="3"/>
  <c r="E232" i="3"/>
  <c r="E233" i="3"/>
  <c r="E234" i="3"/>
  <c r="E235" i="3"/>
  <c r="E236" i="3"/>
  <c r="E237" i="3"/>
  <c r="E238" i="3"/>
  <c r="E239" i="3"/>
  <c r="E240" i="3"/>
  <c r="E241" i="3"/>
  <c r="E242" i="3"/>
  <c r="E243" i="3"/>
  <c r="E244" i="3"/>
  <c r="E245" i="3"/>
  <c r="E246" i="3"/>
  <c r="E247" i="3"/>
  <c r="E205" i="3"/>
  <c r="F205" i="3" s="1"/>
  <c r="F201" i="3"/>
  <c r="F202" i="3"/>
  <c r="F203" i="3"/>
  <c r="F204" i="3"/>
  <c r="F200" i="3"/>
  <c r="E201" i="3"/>
  <c r="E202" i="3"/>
  <c r="E203" i="3"/>
  <c r="E204" i="3"/>
  <c r="E200" i="3"/>
  <c r="G234" i="3"/>
  <c r="H234" i="3" s="1"/>
  <c r="G236" i="3"/>
  <c r="H236" i="3" s="1"/>
  <c r="G239" i="3"/>
  <c r="H239" i="3" s="1"/>
  <c r="G240" i="3"/>
  <c r="H240" i="3" s="1"/>
  <c r="G242" i="3"/>
  <c r="H242" i="3"/>
  <c r="I242" i="3"/>
  <c r="J242" i="3"/>
  <c r="K242" i="3" s="1"/>
  <c r="L242" i="3" s="1"/>
  <c r="G243" i="3"/>
  <c r="H243" i="3"/>
  <c r="I243" i="3" s="1"/>
  <c r="G244" i="3"/>
  <c r="H244" i="3" s="1"/>
  <c r="I244" i="3" s="1"/>
  <c r="J244" i="3" s="1"/>
  <c r="K244" i="3" s="1"/>
  <c r="L244" i="3" s="1"/>
  <c r="G246" i="3"/>
  <c r="H246" i="3" s="1"/>
  <c r="G247" i="3"/>
  <c r="H247" i="3" s="1"/>
  <c r="F189" i="3"/>
  <c r="F190" i="3"/>
  <c r="F191" i="3"/>
  <c r="F192" i="3"/>
  <c r="F193" i="3"/>
  <c r="F194" i="3"/>
  <c r="F195" i="3"/>
  <c r="F196" i="3"/>
  <c r="F197" i="3"/>
  <c r="F198" i="3"/>
  <c r="F199" i="3"/>
  <c r="E189" i="3"/>
  <c r="E190" i="3"/>
  <c r="E191" i="3"/>
  <c r="E192" i="3"/>
  <c r="E193" i="3"/>
  <c r="E194" i="3"/>
  <c r="E195" i="3"/>
  <c r="E196" i="3"/>
  <c r="E197" i="3"/>
  <c r="E198" i="3"/>
  <c r="E199" i="3"/>
  <c r="E188" i="3"/>
  <c r="F188" i="3"/>
  <c r="F187" i="3"/>
  <c r="E187" i="3"/>
  <c r="F186" i="3"/>
  <c r="F180" i="3"/>
  <c r="F181" i="3"/>
  <c r="F182" i="3"/>
  <c r="F183" i="3"/>
  <c r="F184" i="3"/>
  <c r="F185" i="3"/>
  <c r="F179" i="3"/>
  <c r="E180" i="3"/>
  <c r="E181" i="3"/>
  <c r="E182" i="3"/>
  <c r="E183" i="3"/>
  <c r="E184" i="3"/>
  <c r="E185" i="3"/>
  <c r="E186" i="3"/>
  <c r="E179" i="3"/>
  <c r="F177" i="3"/>
  <c r="F178" i="3"/>
  <c r="F176" i="3"/>
  <c r="E177" i="3"/>
  <c r="E178" i="3"/>
  <c r="E176" i="3"/>
  <c r="F174" i="3"/>
  <c r="F175" i="3"/>
  <c r="F173" i="3"/>
  <c r="E174" i="3"/>
  <c r="E175" i="3"/>
  <c r="E173" i="3"/>
  <c r="F168" i="3"/>
  <c r="F169" i="3"/>
  <c r="F170" i="3"/>
  <c r="F171" i="3"/>
  <c r="F172" i="3"/>
  <c r="E168" i="3"/>
  <c r="E169" i="3"/>
  <c r="E170" i="3"/>
  <c r="E171" i="3"/>
  <c r="E172" i="3"/>
  <c r="F167" i="3"/>
  <c r="E167" i="3"/>
  <c r="F118" i="3"/>
  <c r="F119" i="3"/>
  <c r="F120" i="3"/>
  <c r="F121" i="3"/>
  <c r="F122" i="3"/>
  <c r="F123" i="3"/>
  <c r="F124" i="3"/>
  <c r="F125" i="3"/>
  <c r="F126" i="3"/>
  <c r="F127" i="3"/>
  <c r="F128" i="3"/>
  <c r="F129" i="3"/>
  <c r="F130" i="3"/>
  <c r="F131" i="3"/>
  <c r="F132" i="3"/>
  <c r="F133" i="3"/>
  <c r="F134" i="3"/>
  <c r="F135" i="3"/>
  <c r="F136" i="3"/>
  <c r="F137" i="3"/>
  <c r="F138" i="3"/>
  <c r="F139" i="3"/>
  <c r="F140" i="3"/>
  <c r="F141" i="3"/>
  <c r="F142" i="3"/>
  <c r="F143" i="3"/>
  <c r="F144" i="3"/>
  <c r="F145" i="3"/>
  <c r="F146" i="3"/>
  <c r="F147" i="3"/>
  <c r="F148" i="3"/>
  <c r="F149" i="3"/>
  <c r="F150" i="3"/>
  <c r="F151" i="3"/>
  <c r="F152" i="3"/>
  <c r="F153" i="3"/>
  <c r="F154" i="3"/>
  <c r="F155" i="3"/>
  <c r="F156" i="3"/>
  <c r="F157" i="3"/>
  <c r="F158" i="3"/>
  <c r="F159" i="3"/>
  <c r="F160" i="3"/>
  <c r="F161" i="3"/>
  <c r="F162" i="3"/>
  <c r="F163" i="3"/>
  <c r="F164" i="3"/>
  <c r="F165" i="3"/>
  <c r="F166" i="3"/>
  <c r="E120" i="3"/>
  <c r="E121" i="3"/>
  <c r="E122" i="3"/>
  <c r="E123" i="3"/>
  <c r="E124" i="3"/>
  <c r="E125" i="3"/>
  <c r="E126" i="3"/>
  <c r="E127" i="3"/>
  <c r="E128" i="3"/>
  <c r="E129" i="3"/>
  <c r="E130" i="3"/>
  <c r="E131" i="3"/>
  <c r="E132" i="3"/>
  <c r="E133" i="3"/>
  <c r="E134" i="3"/>
  <c r="E135" i="3"/>
  <c r="E136" i="3"/>
  <c r="E137" i="3"/>
  <c r="E138" i="3"/>
  <c r="E139" i="3"/>
  <c r="E140" i="3"/>
  <c r="E141" i="3"/>
  <c r="E142" i="3"/>
  <c r="E143" i="3"/>
  <c r="E144" i="3"/>
  <c r="E145" i="3"/>
  <c r="E146" i="3"/>
  <c r="E147" i="3"/>
  <c r="E148" i="3"/>
  <c r="E149" i="3"/>
  <c r="E150" i="3"/>
  <c r="E151" i="3"/>
  <c r="E152" i="3"/>
  <c r="E153" i="3"/>
  <c r="E154" i="3"/>
  <c r="E155" i="3"/>
  <c r="E156" i="3"/>
  <c r="E157" i="3"/>
  <c r="E158" i="3"/>
  <c r="E159" i="3"/>
  <c r="E160" i="3"/>
  <c r="E161" i="3"/>
  <c r="E162" i="3"/>
  <c r="E163" i="3"/>
  <c r="E164" i="3"/>
  <c r="E165" i="3"/>
  <c r="E166" i="3"/>
  <c r="E118" i="3"/>
  <c r="E119" i="3"/>
  <c r="F117" i="3"/>
  <c r="E117" i="3"/>
  <c r="F84" i="3"/>
  <c r="F85" i="3"/>
  <c r="F86" i="3"/>
  <c r="F87" i="3"/>
  <c r="F88" i="3"/>
  <c r="F89" i="3"/>
  <c r="F90" i="3"/>
  <c r="F91" i="3"/>
  <c r="F92" i="3"/>
  <c r="F93" i="3"/>
  <c r="F94" i="3"/>
  <c r="F95" i="3"/>
  <c r="F96" i="3"/>
  <c r="F97" i="3"/>
  <c r="F98" i="3"/>
  <c r="F99" i="3"/>
  <c r="F100" i="3"/>
  <c r="F101" i="3"/>
  <c r="F102" i="3"/>
  <c r="F103" i="3"/>
  <c r="F104" i="3"/>
  <c r="F105" i="3"/>
  <c r="F106" i="3"/>
  <c r="F107" i="3"/>
  <c r="F108" i="3"/>
  <c r="F109" i="3"/>
  <c r="F110" i="3"/>
  <c r="F111" i="3"/>
  <c r="F112" i="3"/>
  <c r="F113" i="3"/>
  <c r="F114" i="3"/>
  <c r="E84" i="3"/>
  <c r="E85" i="3"/>
  <c r="E86" i="3"/>
  <c r="E87" i="3"/>
  <c r="E88" i="3"/>
  <c r="E89" i="3"/>
  <c r="E90" i="3"/>
  <c r="E91" i="3"/>
  <c r="E92" i="3"/>
  <c r="E93" i="3"/>
  <c r="E94" i="3"/>
  <c r="E95" i="3"/>
  <c r="E96" i="3"/>
  <c r="E97" i="3"/>
  <c r="E98" i="3"/>
  <c r="E99" i="3"/>
  <c r="E100" i="3"/>
  <c r="E101" i="3"/>
  <c r="E102" i="3"/>
  <c r="E103" i="3"/>
  <c r="E104" i="3"/>
  <c r="E105" i="3"/>
  <c r="E106" i="3"/>
  <c r="E107" i="3"/>
  <c r="E108" i="3"/>
  <c r="E109" i="3"/>
  <c r="E110" i="3"/>
  <c r="E111" i="3"/>
  <c r="E112" i="3"/>
  <c r="E113" i="3"/>
  <c r="E114" i="3"/>
  <c r="F83" i="3"/>
  <c r="E83" i="3"/>
  <c r="F116" i="3"/>
  <c r="F115" i="3"/>
  <c r="E116" i="3"/>
  <c r="E115" i="3"/>
  <c r="F52" i="3"/>
  <c r="F53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F76" i="3"/>
  <c r="F77" i="3"/>
  <c r="F78" i="3"/>
  <c r="F79" i="3"/>
  <c r="F80" i="3"/>
  <c r="F81" i="3"/>
  <c r="F82" i="3"/>
  <c r="E52" i="3"/>
  <c r="E53" i="3"/>
  <c r="E54" i="3"/>
  <c r="E55" i="3"/>
  <c r="E56" i="3"/>
  <c r="E57" i="3"/>
  <c r="E58" i="3"/>
  <c r="E59" i="3"/>
  <c r="E60" i="3"/>
  <c r="E61" i="3"/>
  <c r="E62" i="3"/>
  <c r="E63" i="3"/>
  <c r="E64" i="3"/>
  <c r="E65" i="3"/>
  <c r="E66" i="3"/>
  <c r="E67" i="3"/>
  <c r="E68" i="3"/>
  <c r="E69" i="3"/>
  <c r="E70" i="3"/>
  <c r="E71" i="3"/>
  <c r="E72" i="3"/>
  <c r="E73" i="3"/>
  <c r="E74" i="3"/>
  <c r="E75" i="3"/>
  <c r="E76" i="3"/>
  <c r="E77" i="3"/>
  <c r="E78" i="3"/>
  <c r="E79" i="3"/>
  <c r="E80" i="3"/>
  <c r="E81" i="3"/>
  <c r="E82" i="3"/>
  <c r="F51" i="3"/>
  <c r="E51" i="3"/>
  <c r="F50" i="3"/>
  <c r="F46" i="3"/>
  <c r="E50" i="3"/>
  <c r="E46" i="3"/>
  <c r="F48" i="3"/>
  <c r="F49" i="3"/>
  <c r="F47" i="3"/>
  <c r="E48" i="3"/>
  <c r="E49" i="3"/>
  <c r="E47" i="3"/>
  <c r="F43" i="3"/>
  <c r="F44" i="3"/>
  <c r="F45" i="3"/>
  <c r="E43" i="3"/>
  <c r="E44" i="3"/>
  <c r="E45" i="3"/>
  <c r="F42" i="3"/>
  <c r="E42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21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35" i="3"/>
  <c r="E36" i="3"/>
  <c r="E37" i="3"/>
  <c r="E38" i="3"/>
  <c r="E39" i="3"/>
  <c r="E40" i="3"/>
  <c r="E41" i="3"/>
  <c r="E21" i="3"/>
  <c r="F20" i="3"/>
  <c r="E20" i="3"/>
  <c r="F19" i="3"/>
  <c r="E19" i="3"/>
  <c r="F18" i="3"/>
  <c r="F17" i="3"/>
  <c r="E18" i="3"/>
  <c r="E17" i="3"/>
  <c r="F16" i="3"/>
  <c r="E16" i="3"/>
  <c r="F15" i="3"/>
  <c r="F14" i="3"/>
  <c r="E15" i="3"/>
  <c r="E14" i="3"/>
  <c r="F13" i="3"/>
  <c r="E13" i="3"/>
  <c r="F12" i="3"/>
  <c r="E12" i="3"/>
  <c r="F11" i="3"/>
  <c r="E11" i="3"/>
  <c r="F10" i="3"/>
  <c r="E10" i="3"/>
  <c r="F9" i="3"/>
  <c r="F8" i="3"/>
  <c r="E9" i="3"/>
  <c r="E8" i="3"/>
  <c r="F7" i="3"/>
  <c r="E7" i="3"/>
  <c r="F6" i="3"/>
  <c r="E6" i="3"/>
  <c r="M243" i="3" l="1"/>
  <c r="J243" i="3"/>
  <c r="K243" i="3" s="1"/>
  <c r="L243" i="3" s="1"/>
  <c r="I238" i="3"/>
  <c r="J238" i="3" s="1"/>
  <c r="K238" i="3" s="1"/>
  <c r="L238" i="3" s="1"/>
  <c r="M238" i="3"/>
  <c r="I245" i="3"/>
  <c r="J245" i="3" s="1"/>
  <c r="K245" i="3" s="1"/>
  <c r="L245" i="3" s="1"/>
  <c r="M245" i="3"/>
  <c r="I241" i="3"/>
  <c r="J241" i="3" s="1"/>
  <c r="K241" i="3" s="1"/>
  <c r="L241" i="3" s="1"/>
  <c r="I240" i="3"/>
  <c r="J240" i="3" s="1"/>
  <c r="K240" i="3" s="1"/>
  <c r="L240" i="3" s="1"/>
  <c r="I236" i="3"/>
  <c r="J236" i="3" s="1"/>
  <c r="K236" i="3" s="1"/>
  <c r="L236" i="3" s="1"/>
  <c r="I247" i="3"/>
  <c r="J247" i="3" s="1"/>
  <c r="K247" i="3" s="1"/>
  <c r="L247" i="3" s="1"/>
  <c r="I234" i="3"/>
  <c r="J234" i="3" s="1"/>
  <c r="K234" i="3" s="1"/>
  <c r="L234" i="3" s="1"/>
  <c r="I239" i="3"/>
  <c r="J239" i="3" s="1"/>
  <c r="K239" i="3" s="1"/>
  <c r="L239" i="3" s="1"/>
  <c r="M239" i="3"/>
  <c r="I246" i="3"/>
  <c r="J246" i="3" s="1"/>
  <c r="K246" i="3" s="1"/>
  <c r="L246" i="3" s="1"/>
  <c r="M246" i="3"/>
  <c r="M242" i="3"/>
  <c r="M237" i="3"/>
  <c r="M235" i="3"/>
  <c r="M244" i="3"/>
  <c r="M236" i="3" l="1"/>
  <c r="M240" i="3"/>
  <c r="M241" i="3"/>
  <c r="M247" i="3"/>
  <c r="M234" i="3"/>
  <c r="G233" i="3" l="1"/>
  <c r="H233" i="3" s="1"/>
  <c r="G232" i="3"/>
  <c r="H232" i="3" s="1"/>
  <c r="G231" i="3"/>
  <c r="H231" i="3" s="1"/>
  <c r="G230" i="3"/>
  <c r="H230" i="3" s="1"/>
  <c r="I230" i="3" s="1"/>
  <c r="J230" i="3" s="1"/>
  <c r="K230" i="3" s="1"/>
  <c r="L230" i="3" s="1"/>
  <c r="G229" i="3"/>
  <c r="H229" i="3" s="1"/>
  <c r="G228" i="3"/>
  <c r="H228" i="3" s="1"/>
  <c r="G227" i="3"/>
  <c r="H227" i="3" s="1"/>
  <c r="G226" i="3"/>
  <c r="H226" i="3" s="1"/>
  <c r="G225" i="3"/>
  <c r="H225" i="3" s="1"/>
  <c r="G224" i="3"/>
  <c r="H224" i="3" s="1"/>
  <c r="G223" i="3"/>
  <c r="H223" i="3" s="1"/>
  <c r="I223" i="3" s="1"/>
  <c r="J223" i="3" s="1"/>
  <c r="K223" i="3" s="1"/>
  <c r="L223" i="3" s="1"/>
  <c r="M223" i="3" s="1"/>
  <c r="G222" i="3"/>
  <c r="H222" i="3" s="1"/>
  <c r="G221" i="3"/>
  <c r="H221" i="3" s="1"/>
  <c r="G220" i="3"/>
  <c r="H220" i="3" s="1"/>
  <c r="G219" i="3"/>
  <c r="H219" i="3" s="1"/>
  <c r="K218" i="3"/>
  <c r="L218" i="3" s="1"/>
  <c r="G218" i="3"/>
  <c r="H218" i="3" s="1"/>
  <c r="I218" i="3" s="1"/>
  <c r="J218" i="3" s="1"/>
  <c r="G217" i="3"/>
  <c r="H217" i="3" s="1"/>
  <c r="G216" i="3"/>
  <c r="H216" i="3" s="1"/>
  <c r="G215" i="3"/>
  <c r="H215" i="3" s="1"/>
  <c r="G214" i="3"/>
  <c r="H214" i="3" s="1"/>
  <c r="G213" i="3"/>
  <c r="H213" i="3" s="1"/>
  <c r="G212" i="3"/>
  <c r="H212" i="3" s="1"/>
  <c r="G211" i="3"/>
  <c r="H211" i="3" s="1"/>
  <c r="I211" i="3" s="1"/>
  <c r="J211" i="3" s="1"/>
  <c r="K211" i="3" s="1"/>
  <c r="L211" i="3" s="1"/>
  <c r="G210" i="3"/>
  <c r="H210" i="3" s="1"/>
  <c r="I210" i="3" s="1"/>
  <c r="J210" i="3" s="1"/>
  <c r="K210" i="3" s="1"/>
  <c r="L210" i="3" s="1"/>
  <c r="G209" i="3"/>
  <c r="H209" i="3" s="1"/>
  <c r="G208" i="3"/>
  <c r="H208" i="3" s="1"/>
  <c r="G207" i="3"/>
  <c r="H207" i="3" s="1"/>
  <c r="G206" i="3"/>
  <c r="H206" i="3" s="1"/>
  <c r="G205" i="3"/>
  <c r="H205" i="3" s="1"/>
  <c r="G204" i="3"/>
  <c r="H204" i="3" s="1"/>
  <c r="I204" i="3" s="1"/>
  <c r="J204" i="3" s="1"/>
  <c r="K204" i="3" s="1"/>
  <c r="L204" i="3" s="1"/>
  <c r="G203" i="3"/>
  <c r="H203" i="3" s="1"/>
  <c r="G202" i="3"/>
  <c r="H202" i="3" s="1"/>
  <c r="G201" i="3"/>
  <c r="H201" i="3" s="1"/>
  <c r="I201" i="3" s="1"/>
  <c r="J201" i="3" s="1"/>
  <c r="K201" i="3" s="1"/>
  <c r="L201" i="3" s="1"/>
  <c r="G200" i="3"/>
  <c r="H200" i="3" s="1"/>
  <c r="I200" i="3" s="1"/>
  <c r="J200" i="3" s="1"/>
  <c r="K200" i="3" s="1"/>
  <c r="L200" i="3" s="1"/>
  <c r="M200" i="3" s="1"/>
  <c r="G199" i="3"/>
  <c r="H199" i="3" s="1"/>
  <c r="I199" i="3" s="1"/>
  <c r="J199" i="3" s="1"/>
  <c r="K199" i="3" s="1"/>
  <c r="G198" i="3"/>
  <c r="H198" i="3" s="1"/>
  <c r="G197" i="3"/>
  <c r="H197" i="3" s="1"/>
  <c r="I197" i="3" s="1"/>
  <c r="J197" i="3" s="1"/>
  <c r="G196" i="3"/>
  <c r="H196" i="3" s="1"/>
  <c r="I196" i="3" s="1"/>
  <c r="J196" i="3" s="1"/>
  <c r="K196" i="3" s="1"/>
  <c r="L196" i="3" s="1"/>
  <c r="G195" i="3"/>
  <c r="H195" i="3" s="1"/>
  <c r="G194" i="3"/>
  <c r="H194" i="3" s="1"/>
  <c r="I194" i="3" s="1"/>
  <c r="J194" i="3" s="1"/>
  <c r="K194" i="3" s="1"/>
  <c r="L194" i="3" s="1"/>
  <c r="G193" i="3"/>
  <c r="H193" i="3" s="1"/>
  <c r="H192" i="3"/>
  <c r="G192" i="3"/>
  <c r="G191" i="3"/>
  <c r="H191" i="3" s="1"/>
  <c r="G190" i="3"/>
  <c r="H190" i="3" s="1"/>
  <c r="G189" i="3"/>
  <c r="H189" i="3" s="1"/>
  <c r="G188" i="3"/>
  <c r="H188" i="3" s="1"/>
  <c r="G187" i="3"/>
  <c r="H187" i="3" s="1"/>
  <c r="I187" i="3" s="1"/>
  <c r="J187" i="3" s="1"/>
  <c r="K187" i="3" s="1"/>
  <c r="L187" i="3" s="1"/>
  <c r="M187" i="3" s="1"/>
  <c r="G186" i="3"/>
  <c r="H186" i="3" s="1"/>
  <c r="G185" i="3"/>
  <c r="H185" i="3" s="1"/>
  <c r="G184" i="3"/>
  <c r="H184" i="3" s="1"/>
  <c r="G183" i="3"/>
  <c r="H183" i="3" s="1"/>
  <c r="I183" i="3" s="1"/>
  <c r="J183" i="3" s="1"/>
  <c r="K183" i="3" s="1"/>
  <c r="L183" i="3" s="1"/>
  <c r="G182" i="3"/>
  <c r="H182" i="3" s="1"/>
  <c r="I182" i="3" s="1"/>
  <c r="J182" i="3" s="1"/>
  <c r="K182" i="3" s="1"/>
  <c r="L182" i="3" s="1"/>
  <c r="M182" i="3" s="1"/>
  <c r="G181" i="3"/>
  <c r="H181" i="3" s="1"/>
  <c r="I181" i="3" s="1"/>
  <c r="J181" i="3" s="1"/>
  <c r="K181" i="3" s="1"/>
  <c r="L181" i="3" s="1"/>
  <c r="G180" i="3"/>
  <c r="H180" i="3" s="1"/>
  <c r="G179" i="3"/>
  <c r="H179" i="3" s="1"/>
  <c r="G178" i="3"/>
  <c r="H178" i="3" s="1"/>
  <c r="G177" i="3"/>
  <c r="H177" i="3" s="1"/>
  <c r="G176" i="3"/>
  <c r="H176" i="3" s="1"/>
  <c r="I176" i="3" s="1"/>
  <c r="J176" i="3" s="1"/>
  <c r="K176" i="3" s="1"/>
  <c r="L176" i="3" s="1"/>
  <c r="G175" i="3"/>
  <c r="H175" i="3" s="1"/>
  <c r="I175" i="3" s="1"/>
  <c r="J175" i="3" s="1"/>
  <c r="K175" i="3" s="1"/>
  <c r="L175" i="3" s="1"/>
  <c r="H174" i="3"/>
  <c r="G174" i="3"/>
  <c r="G173" i="3"/>
  <c r="H173" i="3" s="1"/>
  <c r="G172" i="3"/>
  <c r="H172" i="3" s="1"/>
  <c r="G171" i="3"/>
  <c r="H171" i="3" s="1"/>
  <c r="I171" i="3" s="1"/>
  <c r="J171" i="3" s="1"/>
  <c r="K171" i="3" s="1"/>
  <c r="G170" i="3"/>
  <c r="H170" i="3" s="1"/>
  <c r="I170" i="3" s="1"/>
  <c r="J170" i="3" s="1"/>
  <c r="K170" i="3" s="1"/>
  <c r="L170" i="3" s="1"/>
  <c r="G169" i="3"/>
  <c r="H169" i="3" s="1"/>
  <c r="I169" i="3" s="1"/>
  <c r="J169" i="3" s="1"/>
  <c r="G168" i="3"/>
  <c r="H168" i="3" s="1"/>
  <c r="G167" i="3"/>
  <c r="H167" i="3" s="1"/>
  <c r="G166" i="3"/>
  <c r="H166" i="3" s="1"/>
  <c r="G165" i="3"/>
  <c r="H165" i="3" s="1"/>
  <c r="G164" i="3"/>
  <c r="H164" i="3" s="1"/>
  <c r="H163" i="3"/>
  <c r="I163" i="3" s="1"/>
  <c r="G163" i="3"/>
  <c r="G162" i="3"/>
  <c r="H162" i="3" s="1"/>
  <c r="G161" i="3"/>
  <c r="H161" i="3" s="1"/>
  <c r="I161" i="3" s="1"/>
  <c r="J161" i="3" s="1"/>
  <c r="K161" i="3" s="1"/>
  <c r="L161" i="3" s="1"/>
  <c r="G160" i="3"/>
  <c r="H160" i="3" s="1"/>
  <c r="G159" i="3"/>
  <c r="H159" i="3" s="1"/>
  <c r="G158" i="3"/>
  <c r="H158" i="3" s="1"/>
  <c r="G157" i="3"/>
  <c r="H157" i="3" s="1"/>
  <c r="G156" i="3"/>
  <c r="H156" i="3" s="1"/>
  <c r="G155" i="3"/>
  <c r="H155" i="3" s="1"/>
  <c r="I155" i="3" s="1"/>
  <c r="J155" i="3" s="1"/>
  <c r="K155" i="3" s="1"/>
  <c r="G154" i="3"/>
  <c r="H154" i="3" s="1"/>
  <c r="G153" i="3"/>
  <c r="H153" i="3" s="1"/>
  <c r="G152" i="3"/>
  <c r="H152" i="3" s="1"/>
  <c r="G151" i="3"/>
  <c r="H151" i="3" s="1"/>
  <c r="G150" i="3"/>
  <c r="H150" i="3" s="1"/>
  <c r="G149" i="3"/>
  <c r="H149" i="3" s="1"/>
  <c r="I149" i="3" s="1"/>
  <c r="J149" i="3" s="1"/>
  <c r="K149" i="3" s="1"/>
  <c r="L149" i="3" s="1"/>
  <c r="G148" i="3"/>
  <c r="H148" i="3" s="1"/>
  <c r="G147" i="3"/>
  <c r="H147" i="3" s="1"/>
  <c r="G146" i="3"/>
  <c r="H146" i="3" s="1"/>
  <c r="I146" i="3" s="1"/>
  <c r="J146" i="3" s="1"/>
  <c r="K146" i="3" s="1"/>
  <c r="L146" i="3" s="1"/>
  <c r="G145" i="3"/>
  <c r="H145" i="3" s="1"/>
  <c r="G144" i="3"/>
  <c r="H144" i="3" s="1"/>
  <c r="I144" i="3" s="1"/>
  <c r="J144" i="3" s="1"/>
  <c r="K144" i="3" s="1"/>
  <c r="L144" i="3" s="1"/>
  <c r="G143" i="3"/>
  <c r="H143" i="3" s="1"/>
  <c r="I143" i="3" s="1"/>
  <c r="J143" i="3" s="1"/>
  <c r="K143" i="3" s="1"/>
  <c r="L143" i="3" s="1"/>
  <c r="G142" i="3"/>
  <c r="H142" i="3" s="1"/>
  <c r="I142" i="3" s="1"/>
  <c r="J142" i="3" s="1"/>
  <c r="K142" i="3" s="1"/>
  <c r="L142" i="3" s="1"/>
  <c r="G141" i="3"/>
  <c r="H141" i="3" s="1"/>
  <c r="I141" i="3" s="1"/>
  <c r="J141" i="3" s="1"/>
  <c r="K141" i="3" s="1"/>
  <c r="L141" i="3" s="1"/>
  <c r="G140" i="3"/>
  <c r="H140" i="3" s="1"/>
  <c r="I140" i="3" s="1"/>
  <c r="J140" i="3" s="1"/>
  <c r="K140" i="3" s="1"/>
  <c r="L140" i="3" s="1"/>
  <c r="G139" i="3"/>
  <c r="H139" i="3" s="1"/>
  <c r="G138" i="3"/>
  <c r="H138" i="3" s="1"/>
  <c r="G137" i="3"/>
  <c r="H137" i="3" s="1"/>
  <c r="I137" i="3" s="1"/>
  <c r="J137" i="3" s="1"/>
  <c r="K137" i="3" s="1"/>
  <c r="L137" i="3" s="1"/>
  <c r="G136" i="3"/>
  <c r="H136" i="3" s="1"/>
  <c r="G135" i="3"/>
  <c r="H135" i="3" s="1"/>
  <c r="G134" i="3"/>
  <c r="H134" i="3" s="1"/>
  <c r="G133" i="3"/>
  <c r="H133" i="3" s="1"/>
  <c r="I133" i="3" s="1"/>
  <c r="J133" i="3" s="1"/>
  <c r="K133" i="3" s="1"/>
  <c r="L133" i="3" s="1"/>
  <c r="G132" i="3"/>
  <c r="H132" i="3" s="1"/>
  <c r="G131" i="3"/>
  <c r="H131" i="3" s="1"/>
  <c r="I131" i="3" s="1"/>
  <c r="J131" i="3" s="1"/>
  <c r="K131" i="3" s="1"/>
  <c r="L131" i="3" s="1"/>
  <c r="G130" i="3"/>
  <c r="H130" i="3" s="1"/>
  <c r="I130" i="3" s="1"/>
  <c r="J130" i="3" s="1"/>
  <c r="M129" i="3"/>
  <c r="G129" i="3"/>
  <c r="H129" i="3" s="1"/>
  <c r="I129" i="3" s="1"/>
  <c r="J129" i="3" s="1"/>
  <c r="K129" i="3" s="1"/>
  <c r="L129" i="3" s="1"/>
  <c r="G128" i="3"/>
  <c r="H128" i="3" s="1"/>
  <c r="I128" i="3" s="1"/>
  <c r="J128" i="3" s="1"/>
  <c r="K128" i="3" s="1"/>
  <c r="L128" i="3" s="1"/>
  <c r="G127" i="3"/>
  <c r="H127" i="3" s="1"/>
  <c r="G126" i="3"/>
  <c r="H126" i="3" s="1"/>
  <c r="G125" i="3"/>
  <c r="H125" i="3" s="1"/>
  <c r="G124" i="3"/>
  <c r="H124" i="3" s="1"/>
  <c r="I124" i="3" s="1"/>
  <c r="J124" i="3" s="1"/>
  <c r="K124" i="3" s="1"/>
  <c r="G123" i="3"/>
  <c r="H123" i="3" s="1"/>
  <c r="G122" i="3"/>
  <c r="H122" i="3" s="1"/>
  <c r="I122" i="3" s="1"/>
  <c r="J122" i="3" s="1"/>
  <c r="K122" i="3" s="1"/>
  <c r="L122" i="3" s="1"/>
  <c r="G121" i="3"/>
  <c r="H121" i="3" s="1"/>
  <c r="G120" i="3"/>
  <c r="H120" i="3" s="1"/>
  <c r="G119" i="3"/>
  <c r="H119" i="3" s="1"/>
  <c r="G118" i="3"/>
  <c r="H118" i="3" s="1"/>
  <c r="G117" i="3"/>
  <c r="H117" i="3" s="1"/>
  <c r="G116" i="3"/>
  <c r="H116" i="3" s="1"/>
  <c r="G115" i="3"/>
  <c r="H115" i="3" s="1"/>
  <c r="G114" i="3"/>
  <c r="H114" i="3" s="1"/>
  <c r="G113" i="3"/>
  <c r="H113" i="3" s="1"/>
  <c r="I113" i="3" s="1"/>
  <c r="J113" i="3" s="1"/>
  <c r="K113" i="3" s="1"/>
  <c r="L113" i="3" s="1"/>
  <c r="G112" i="3"/>
  <c r="H112" i="3" s="1"/>
  <c r="I112" i="3" s="1"/>
  <c r="J112" i="3" s="1"/>
  <c r="K112" i="3" s="1"/>
  <c r="L112" i="3" s="1"/>
  <c r="G111" i="3"/>
  <c r="H111" i="3" s="1"/>
  <c r="I110" i="3"/>
  <c r="J110" i="3" s="1"/>
  <c r="K110" i="3" s="1"/>
  <c r="L110" i="3" s="1"/>
  <c r="G110" i="3"/>
  <c r="H110" i="3" s="1"/>
  <c r="G109" i="3"/>
  <c r="H109" i="3" s="1"/>
  <c r="G108" i="3"/>
  <c r="H108" i="3" s="1"/>
  <c r="G107" i="3"/>
  <c r="H107" i="3" s="1"/>
  <c r="G106" i="3"/>
  <c r="H106" i="3" s="1"/>
  <c r="I106" i="3" s="1"/>
  <c r="J106" i="3" s="1"/>
  <c r="K106" i="3" s="1"/>
  <c r="L106" i="3" s="1"/>
  <c r="G105" i="3"/>
  <c r="H105" i="3" s="1"/>
  <c r="G104" i="3"/>
  <c r="H104" i="3" s="1"/>
  <c r="G103" i="3"/>
  <c r="H103" i="3" s="1"/>
  <c r="I103" i="3" s="1"/>
  <c r="J103" i="3" s="1"/>
  <c r="K103" i="3" s="1"/>
  <c r="L103" i="3" s="1"/>
  <c r="G102" i="3"/>
  <c r="H102" i="3" s="1"/>
  <c r="G101" i="3"/>
  <c r="H101" i="3" s="1"/>
  <c r="G100" i="3"/>
  <c r="H100" i="3" s="1"/>
  <c r="G99" i="3"/>
  <c r="H99" i="3" s="1"/>
  <c r="I99" i="3" s="1"/>
  <c r="J99" i="3" s="1"/>
  <c r="K99" i="3" s="1"/>
  <c r="L99" i="3" s="1"/>
  <c r="G98" i="3"/>
  <c r="H98" i="3" s="1"/>
  <c r="G97" i="3"/>
  <c r="H97" i="3" s="1"/>
  <c r="G96" i="3"/>
  <c r="H96" i="3" s="1"/>
  <c r="I96" i="3" s="1"/>
  <c r="J96" i="3" s="1"/>
  <c r="K96" i="3" s="1"/>
  <c r="L96" i="3" s="1"/>
  <c r="G95" i="3"/>
  <c r="H95" i="3" s="1"/>
  <c r="G94" i="3"/>
  <c r="H94" i="3" s="1"/>
  <c r="I94" i="3" s="1"/>
  <c r="J94" i="3" s="1"/>
  <c r="K94" i="3" s="1"/>
  <c r="L94" i="3" s="1"/>
  <c r="G93" i="3"/>
  <c r="H93" i="3" s="1"/>
  <c r="G92" i="3"/>
  <c r="H92" i="3" s="1"/>
  <c r="I92" i="3" s="1"/>
  <c r="J92" i="3" s="1"/>
  <c r="K92" i="3" s="1"/>
  <c r="L92" i="3" s="1"/>
  <c r="G91" i="3"/>
  <c r="H91" i="3" s="1"/>
  <c r="I91" i="3" s="1"/>
  <c r="J91" i="3" s="1"/>
  <c r="K91" i="3" s="1"/>
  <c r="L91" i="3" s="1"/>
  <c r="G90" i="3"/>
  <c r="H90" i="3" s="1"/>
  <c r="G89" i="3"/>
  <c r="H89" i="3" s="1"/>
  <c r="G88" i="3"/>
  <c r="H88" i="3" s="1"/>
  <c r="G87" i="3"/>
  <c r="H87" i="3" s="1"/>
  <c r="G86" i="3"/>
  <c r="H86" i="3" s="1"/>
  <c r="G85" i="3"/>
  <c r="H85" i="3" s="1"/>
  <c r="I85" i="3" s="1"/>
  <c r="J85" i="3" s="1"/>
  <c r="K85" i="3" s="1"/>
  <c r="L85" i="3" s="1"/>
  <c r="G84" i="3"/>
  <c r="H84" i="3" s="1"/>
  <c r="G83" i="3"/>
  <c r="H83" i="3" s="1"/>
  <c r="G82" i="3"/>
  <c r="H82" i="3" s="1"/>
  <c r="I82" i="3" s="1"/>
  <c r="J82" i="3" s="1"/>
  <c r="K82" i="3" s="1"/>
  <c r="L82" i="3" s="1"/>
  <c r="G81" i="3"/>
  <c r="H81" i="3" s="1"/>
  <c r="G80" i="3"/>
  <c r="H80" i="3" s="1"/>
  <c r="I80" i="3" s="1"/>
  <c r="J80" i="3" s="1"/>
  <c r="K80" i="3" s="1"/>
  <c r="G79" i="3"/>
  <c r="H79" i="3" s="1"/>
  <c r="G78" i="3"/>
  <c r="H78" i="3" s="1"/>
  <c r="I78" i="3" s="1"/>
  <c r="J78" i="3" s="1"/>
  <c r="K78" i="3" s="1"/>
  <c r="L78" i="3" s="1"/>
  <c r="M78" i="3" s="1"/>
  <c r="G77" i="3"/>
  <c r="H77" i="3" s="1"/>
  <c r="G76" i="3"/>
  <c r="H76" i="3" s="1"/>
  <c r="I76" i="3" s="1"/>
  <c r="J76" i="3" s="1"/>
  <c r="K76" i="3" s="1"/>
  <c r="L76" i="3" s="1"/>
  <c r="G75" i="3"/>
  <c r="H75" i="3" s="1"/>
  <c r="G74" i="3"/>
  <c r="H74" i="3" s="1"/>
  <c r="I74" i="3" s="1"/>
  <c r="J74" i="3" s="1"/>
  <c r="K74" i="3" s="1"/>
  <c r="L74" i="3" s="1"/>
  <c r="G73" i="3"/>
  <c r="H73" i="3" s="1"/>
  <c r="G72" i="3"/>
  <c r="H72" i="3" s="1"/>
  <c r="I72" i="3" s="1"/>
  <c r="J72" i="3" s="1"/>
  <c r="K72" i="3" s="1"/>
  <c r="G71" i="3"/>
  <c r="H71" i="3" s="1"/>
  <c r="G70" i="3"/>
  <c r="H70" i="3" s="1"/>
  <c r="G69" i="3"/>
  <c r="H69" i="3" s="1"/>
  <c r="G68" i="3"/>
  <c r="H68" i="3" s="1"/>
  <c r="I68" i="3" s="1"/>
  <c r="J68" i="3" s="1"/>
  <c r="K68" i="3" s="1"/>
  <c r="L68" i="3" s="1"/>
  <c r="G67" i="3"/>
  <c r="H67" i="3" s="1"/>
  <c r="G66" i="3"/>
  <c r="H66" i="3" s="1"/>
  <c r="I66" i="3" s="1"/>
  <c r="J66" i="3" s="1"/>
  <c r="K66" i="3" s="1"/>
  <c r="L66" i="3" s="1"/>
  <c r="G65" i="3"/>
  <c r="H65" i="3" s="1"/>
  <c r="H64" i="3"/>
  <c r="I64" i="3" s="1"/>
  <c r="J64" i="3" s="1"/>
  <c r="K64" i="3" s="1"/>
  <c r="L64" i="3" s="1"/>
  <c r="G64" i="3"/>
  <c r="G63" i="3"/>
  <c r="H63" i="3" s="1"/>
  <c r="G62" i="3"/>
  <c r="H62" i="3" s="1"/>
  <c r="G61" i="3"/>
  <c r="H61" i="3" s="1"/>
  <c r="I61" i="3" s="1"/>
  <c r="J61" i="3" s="1"/>
  <c r="K61" i="3" s="1"/>
  <c r="L61" i="3" s="1"/>
  <c r="G60" i="3"/>
  <c r="H60" i="3" s="1"/>
  <c r="G59" i="3"/>
  <c r="H59" i="3" s="1"/>
  <c r="I59" i="3" s="1"/>
  <c r="G58" i="3"/>
  <c r="H58" i="3" s="1"/>
  <c r="K57" i="3"/>
  <c r="L57" i="3" s="1"/>
  <c r="G57" i="3"/>
  <c r="H57" i="3" s="1"/>
  <c r="I57" i="3" s="1"/>
  <c r="J57" i="3" s="1"/>
  <c r="G56" i="3"/>
  <c r="H56" i="3" s="1"/>
  <c r="G55" i="3"/>
  <c r="H55" i="3" s="1"/>
  <c r="I55" i="3" s="1"/>
  <c r="J55" i="3" s="1"/>
  <c r="K55" i="3" s="1"/>
  <c r="L55" i="3" s="1"/>
  <c r="G54" i="3"/>
  <c r="H54" i="3" s="1"/>
  <c r="G53" i="3"/>
  <c r="H53" i="3" s="1"/>
  <c r="G52" i="3"/>
  <c r="H52" i="3" s="1"/>
  <c r="G51" i="3"/>
  <c r="H51" i="3" s="1"/>
  <c r="I51" i="3" s="1"/>
  <c r="J51" i="3" s="1"/>
  <c r="K51" i="3" s="1"/>
  <c r="L51" i="3" s="1"/>
  <c r="H50" i="3"/>
  <c r="I50" i="3" s="1"/>
  <c r="J50" i="3" s="1"/>
  <c r="K50" i="3" s="1"/>
  <c r="L50" i="3" s="1"/>
  <c r="G50" i="3"/>
  <c r="G49" i="3"/>
  <c r="H49" i="3" s="1"/>
  <c r="G48" i="3"/>
  <c r="H48" i="3" s="1"/>
  <c r="G47" i="3"/>
  <c r="H47" i="3" s="1"/>
  <c r="G46" i="3"/>
  <c r="H46" i="3" s="1"/>
  <c r="I46" i="3" s="1"/>
  <c r="G45" i="3"/>
  <c r="H45" i="3" s="1"/>
  <c r="G44" i="3"/>
  <c r="H44" i="3" s="1"/>
  <c r="I44" i="3" s="1"/>
  <c r="J44" i="3" s="1"/>
  <c r="K44" i="3" s="1"/>
  <c r="G43" i="3"/>
  <c r="H43" i="3" s="1"/>
  <c r="G42" i="3"/>
  <c r="H42" i="3" s="1"/>
  <c r="G41" i="3"/>
  <c r="H41" i="3" s="1"/>
  <c r="G40" i="3"/>
  <c r="H40" i="3" s="1"/>
  <c r="H39" i="3"/>
  <c r="G39" i="3"/>
  <c r="G38" i="3"/>
  <c r="H38" i="3" s="1"/>
  <c r="G37" i="3"/>
  <c r="H37" i="3" s="1"/>
  <c r="I37" i="3" s="1"/>
  <c r="J37" i="3" s="1"/>
  <c r="K37" i="3" s="1"/>
  <c r="L37" i="3" s="1"/>
  <c r="G36" i="3"/>
  <c r="H36" i="3" s="1"/>
  <c r="G35" i="3"/>
  <c r="H35" i="3" s="1"/>
  <c r="G34" i="3"/>
  <c r="H34" i="3" s="1"/>
  <c r="I34" i="3" s="1"/>
  <c r="J34" i="3" s="1"/>
  <c r="K34" i="3" s="1"/>
  <c r="L34" i="3" s="1"/>
  <c r="G33" i="3"/>
  <c r="H33" i="3" s="1"/>
  <c r="G32" i="3"/>
  <c r="H32" i="3" s="1"/>
  <c r="G31" i="3"/>
  <c r="H31" i="3" s="1"/>
  <c r="G30" i="3"/>
  <c r="H30" i="3" s="1"/>
  <c r="I30" i="3" s="1"/>
  <c r="J30" i="3" s="1"/>
  <c r="K30" i="3" s="1"/>
  <c r="L30" i="3" s="1"/>
  <c r="G29" i="3"/>
  <c r="H29" i="3" s="1"/>
  <c r="G28" i="3"/>
  <c r="H28" i="3" s="1"/>
  <c r="G27" i="3"/>
  <c r="H27" i="3" s="1"/>
  <c r="G26" i="3"/>
  <c r="H26" i="3" s="1"/>
  <c r="I26" i="3" s="1"/>
  <c r="J26" i="3" s="1"/>
  <c r="K26" i="3" s="1"/>
  <c r="G25" i="3"/>
  <c r="H25" i="3" s="1"/>
  <c r="I25" i="3" s="1"/>
  <c r="J25" i="3" s="1"/>
  <c r="K25" i="3" s="1"/>
  <c r="L25" i="3" s="1"/>
  <c r="G24" i="3"/>
  <c r="H24" i="3" s="1"/>
  <c r="I24" i="3" s="1"/>
  <c r="J24" i="3" s="1"/>
  <c r="K24" i="3" s="1"/>
  <c r="L24" i="3" s="1"/>
  <c r="G23" i="3"/>
  <c r="H23" i="3" s="1"/>
  <c r="G22" i="3"/>
  <c r="H22" i="3" s="1"/>
  <c r="I22" i="3" s="1"/>
  <c r="J22" i="3" s="1"/>
  <c r="K22" i="3" s="1"/>
  <c r="L22" i="3" s="1"/>
  <c r="G21" i="3"/>
  <c r="H21" i="3" s="1"/>
  <c r="I21" i="3" s="1"/>
  <c r="J21" i="3" s="1"/>
  <c r="K21" i="3" s="1"/>
  <c r="L21" i="3" s="1"/>
  <c r="G20" i="3"/>
  <c r="H20" i="3" s="1"/>
  <c r="G19" i="3"/>
  <c r="H19" i="3" s="1"/>
  <c r="G18" i="3"/>
  <c r="H18" i="3" s="1"/>
  <c r="I18" i="3" s="1"/>
  <c r="J18" i="3" s="1"/>
  <c r="K18" i="3" s="1"/>
  <c r="L18" i="3" s="1"/>
  <c r="G17" i="3"/>
  <c r="H17" i="3" s="1"/>
  <c r="I17" i="3" s="1"/>
  <c r="J17" i="3" s="1"/>
  <c r="K17" i="3" s="1"/>
  <c r="L17" i="3" s="1"/>
  <c r="G16" i="3"/>
  <c r="H16" i="3" s="1"/>
  <c r="G15" i="3"/>
  <c r="H15" i="3" s="1"/>
  <c r="G14" i="3"/>
  <c r="H14" i="3" s="1"/>
  <c r="I14" i="3" s="1"/>
  <c r="J14" i="3" s="1"/>
  <c r="K14" i="3" s="1"/>
  <c r="L14" i="3" s="1"/>
  <c r="G13" i="3"/>
  <c r="H13" i="3" s="1"/>
  <c r="I13" i="3" s="1"/>
  <c r="J13" i="3" s="1"/>
  <c r="K13" i="3" s="1"/>
  <c r="L13" i="3" s="1"/>
  <c r="G12" i="3"/>
  <c r="H12" i="3" s="1"/>
  <c r="G11" i="3"/>
  <c r="H11" i="3" s="1"/>
  <c r="G10" i="3"/>
  <c r="H10" i="3" s="1"/>
  <c r="I10" i="3" s="1"/>
  <c r="J10" i="3" s="1"/>
  <c r="K10" i="3" s="1"/>
  <c r="G9" i="3"/>
  <c r="H9" i="3" s="1"/>
  <c r="I9" i="3" s="1"/>
  <c r="J9" i="3" s="1"/>
  <c r="K9" i="3" s="1"/>
  <c r="L9" i="3" s="1"/>
  <c r="G8" i="3"/>
  <c r="H8" i="3" s="1"/>
  <c r="G7" i="3"/>
  <c r="H7" i="3" s="1"/>
  <c r="I117" i="3" l="1"/>
  <c r="J117" i="3" s="1"/>
  <c r="K117" i="3" s="1"/>
  <c r="L117" i="3" s="1"/>
  <c r="M117" i="3"/>
  <c r="M64" i="3"/>
  <c r="M18" i="3"/>
  <c r="J59" i="3"/>
  <c r="K59" i="3" s="1"/>
  <c r="L59" i="3" s="1"/>
  <c r="L80" i="3"/>
  <c r="M80" i="3" s="1"/>
  <c r="K130" i="3"/>
  <c r="L130" i="3" s="1"/>
  <c r="I132" i="3"/>
  <c r="J132" i="3" s="1"/>
  <c r="K132" i="3" s="1"/>
  <c r="L132" i="3" s="1"/>
  <c r="I206" i="3"/>
  <c r="J206" i="3" s="1"/>
  <c r="K206" i="3" s="1"/>
  <c r="L206" i="3" s="1"/>
  <c r="L10" i="3"/>
  <c r="M10" i="3" s="1"/>
  <c r="L44" i="3"/>
  <c r="M44" i="3" s="1"/>
  <c r="K169" i="3"/>
  <c r="L169" i="3" s="1"/>
  <c r="J46" i="3"/>
  <c r="K46" i="3" s="1"/>
  <c r="L46" i="3" s="1"/>
  <c r="M46" i="3"/>
  <c r="M143" i="3"/>
  <c r="M82" i="3"/>
  <c r="M68" i="3"/>
  <c r="M76" i="3"/>
  <c r="M106" i="3"/>
  <c r="I209" i="3"/>
  <c r="J209" i="3" s="1"/>
  <c r="K209" i="3" s="1"/>
  <c r="L209" i="3" s="1"/>
  <c r="M14" i="3"/>
  <c r="M66" i="3"/>
  <c r="M74" i="3"/>
  <c r="M204" i="3"/>
  <c r="M181" i="3"/>
  <c r="L72" i="3"/>
  <c r="M72" i="3" s="1"/>
  <c r="I67" i="3"/>
  <c r="J67" i="3" s="1"/>
  <c r="K67" i="3" s="1"/>
  <c r="L67" i="3" s="1"/>
  <c r="I56" i="3"/>
  <c r="J56" i="3" s="1"/>
  <c r="K56" i="3" s="1"/>
  <c r="L56" i="3" s="1"/>
  <c r="I12" i="3"/>
  <c r="J12" i="3" s="1"/>
  <c r="K12" i="3" s="1"/>
  <c r="L12" i="3" s="1"/>
  <c r="I19" i="3"/>
  <c r="J19" i="3" s="1"/>
  <c r="K19" i="3" s="1"/>
  <c r="L19" i="3" s="1"/>
  <c r="I29" i="3"/>
  <c r="J29" i="3" s="1"/>
  <c r="K29" i="3" s="1"/>
  <c r="L29" i="3" s="1"/>
  <c r="I31" i="3"/>
  <c r="J31" i="3" s="1"/>
  <c r="K31" i="3" s="1"/>
  <c r="L31" i="3" s="1"/>
  <c r="I69" i="3"/>
  <c r="J69" i="3" s="1"/>
  <c r="K69" i="3" s="1"/>
  <c r="L69" i="3" s="1"/>
  <c r="I43" i="3"/>
  <c r="J43" i="3" s="1"/>
  <c r="K43" i="3" s="1"/>
  <c r="L43" i="3" s="1"/>
  <c r="I77" i="3"/>
  <c r="J77" i="3" s="1"/>
  <c r="K77" i="3" s="1"/>
  <c r="L77" i="3" s="1"/>
  <c r="I148" i="3"/>
  <c r="J148" i="3" s="1"/>
  <c r="K148" i="3" s="1"/>
  <c r="L148" i="3" s="1"/>
  <c r="I23" i="3"/>
  <c r="J23" i="3" s="1"/>
  <c r="K23" i="3" s="1"/>
  <c r="L23" i="3" s="1"/>
  <c r="I100" i="3"/>
  <c r="J100" i="3" s="1"/>
  <c r="K100" i="3" s="1"/>
  <c r="L100" i="3" s="1"/>
  <c r="L171" i="3"/>
  <c r="M171" i="3" s="1"/>
  <c r="I135" i="3"/>
  <c r="J135" i="3" s="1"/>
  <c r="K135" i="3" s="1"/>
  <c r="L135" i="3" s="1"/>
  <c r="I15" i="3"/>
  <c r="J15" i="3" s="1"/>
  <c r="K15" i="3" s="1"/>
  <c r="L15" i="3" s="1"/>
  <c r="I63" i="3"/>
  <c r="J63" i="3" s="1"/>
  <c r="K63" i="3" s="1"/>
  <c r="L63" i="3" s="1"/>
  <c r="I16" i="3"/>
  <c r="J16" i="3" s="1"/>
  <c r="K16" i="3" s="1"/>
  <c r="L16" i="3" s="1"/>
  <c r="I7" i="3"/>
  <c r="J7" i="3" s="1"/>
  <c r="K7" i="3" s="1"/>
  <c r="L7" i="3" s="1"/>
  <c r="I36" i="3"/>
  <c r="J36" i="3" s="1"/>
  <c r="K36" i="3" s="1"/>
  <c r="L36" i="3" s="1"/>
  <c r="I186" i="3"/>
  <c r="J186" i="3" s="1"/>
  <c r="K186" i="3" s="1"/>
  <c r="L186" i="3" s="1"/>
  <c r="I27" i="3"/>
  <c r="J27" i="3" s="1"/>
  <c r="K27" i="3" s="1"/>
  <c r="L27" i="3" s="1"/>
  <c r="I11" i="3"/>
  <c r="J11" i="3" s="1"/>
  <c r="K11" i="3" s="1"/>
  <c r="L11" i="3" s="1"/>
  <c r="M17" i="3"/>
  <c r="L26" i="3"/>
  <c r="M26" i="3"/>
  <c r="I65" i="3"/>
  <c r="J65" i="3" s="1"/>
  <c r="K65" i="3" s="1"/>
  <c r="L65" i="3" s="1"/>
  <c r="I47" i="3"/>
  <c r="J47" i="3" s="1"/>
  <c r="K47" i="3" s="1"/>
  <c r="L47" i="3" s="1"/>
  <c r="I79" i="3"/>
  <c r="J79" i="3" s="1"/>
  <c r="K79" i="3" s="1"/>
  <c r="L79" i="3" s="1"/>
  <c r="M13" i="3"/>
  <c r="I40" i="3"/>
  <c r="J40" i="3" s="1"/>
  <c r="K40" i="3" s="1"/>
  <c r="L40" i="3" s="1"/>
  <c r="I48" i="3"/>
  <c r="J48" i="3" s="1"/>
  <c r="K48" i="3" s="1"/>
  <c r="L48" i="3" s="1"/>
  <c r="M48" i="3"/>
  <c r="M51" i="3"/>
  <c r="I60" i="3"/>
  <c r="J60" i="3" s="1"/>
  <c r="K60" i="3" s="1"/>
  <c r="L60" i="3" s="1"/>
  <c r="I88" i="3"/>
  <c r="J88" i="3" s="1"/>
  <c r="K88" i="3" s="1"/>
  <c r="L88" i="3" s="1"/>
  <c r="I105" i="3"/>
  <c r="J105" i="3" s="1"/>
  <c r="K105" i="3" s="1"/>
  <c r="L105" i="3" s="1"/>
  <c r="M113" i="3"/>
  <c r="I123" i="3"/>
  <c r="J123" i="3" s="1"/>
  <c r="K123" i="3" s="1"/>
  <c r="L123" i="3" s="1"/>
  <c r="M123" i="3"/>
  <c r="I231" i="3"/>
  <c r="J231" i="3" s="1"/>
  <c r="K231" i="3" s="1"/>
  <c r="L231" i="3" s="1"/>
  <c r="I75" i="3"/>
  <c r="J75" i="3" s="1"/>
  <c r="K75" i="3" s="1"/>
  <c r="L75" i="3" s="1"/>
  <c r="M218" i="3"/>
  <c r="M30" i="3"/>
  <c r="I71" i="3"/>
  <c r="J71" i="3" s="1"/>
  <c r="K71" i="3" s="1"/>
  <c r="L71" i="3" s="1"/>
  <c r="I84" i="3"/>
  <c r="J84" i="3" s="1"/>
  <c r="K84" i="3" s="1"/>
  <c r="L84" i="3" s="1"/>
  <c r="M122" i="3"/>
  <c r="M34" i="3"/>
  <c r="M92" i="3"/>
  <c r="I97" i="3"/>
  <c r="J97" i="3" s="1"/>
  <c r="K97" i="3" s="1"/>
  <c r="L97" i="3" s="1"/>
  <c r="I114" i="3"/>
  <c r="J114" i="3" s="1"/>
  <c r="K114" i="3" s="1"/>
  <c r="L114" i="3" s="1"/>
  <c r="I190" i="3"/>
  <c r="J190" i="3" s="1"/>
  <c r="K190" i="3" s="1"/>
  <c r="L190" i="3" s="1"/>
  <c r="I214" i="3"/>
  <c r="J214" i="3" s="1"/>
  <c r="K214" i="3" s="1"/>
  <c r="L214" i="3" s="1"/>
  <c r="M55" i="3"/>
  <c r="I20" i="3"/>
  <c r="J20" i="3" s="1"/>
  <c r="K20" i="3" s="1"/>
  <c r="L20" i="3" s="1"/>
  <c r="I28" i="3"/>
  <c r="J28" i="3" s="1"/>
  <c r="K28" i="3" s="1"/>
  <c r="L28" i="3" s="1"/>
  <c r="M85" i="3"/>
  <c r="L124" i="3"/>
  <c r="M124" i="3"/>
  <c r="I139" i="3"/>
  <c r="J139" i="3" s="1"/>
  <c r="K139" i="3" s="1"/>
  <c r="L139" i="3" s="1"/>
  <c r="M210" i="3"/>
  <c r="I221" i="3"/>
  <c r="J221" i="3" s="1"/>
  <c r="K221" i="3" s="1"/>
  <c r="L221" i="3" s="1"/>
  <c r="M24" i="3"/>
  <c r="I108" i="3"/>
  <c r="J108" i="3" s="1"/>
  <c r="K108" i="3" s="1"/>
  <c r="L108" i="3" s="1"/>
  <c r="I127" i="3"/>
  <c r="J127" i="3" s="1"/>
  <c r="K127" i="3" s="1"/>
  <c r="L127" i="3" s="1"/>
  <c r="I162" i="3"/>
  <c r="J162" i="3" s="1"/>
  <c r="K162" i="3" s="1"/>
  <c r="L162" i="3" s="1"/>
  <c r="I165" i="3"/>
  <c r="J165" i="3" s="1"/>
  <c r="K165" i="3" s="1"/>
  <c r="L165" i="3" s="1"/>
  <c r="M165" i="3"/>
  <c r="I184" i="3"/>
  <c r="J184" i="3" s="1"/>
  <c r="K184" i="3" s="1"/>
  <c r="L184" i="3" s="1"/>
  <c r="I8" i="3"/>
  <c r="J8" i="3" s="1"/>
  <c r="K8" i="3" s="1"/>
  <c r="L8" i="3" s="1"/>
  <c r="I39" i="3"/>
  <c r="J39" i="3" s="1"/>
  <c r="K39" i="3" s="1"/>
  <c r="L39" i="3" s="1"/>
  <c r="I83" i="3"/>
  <c r="J83" i="3" s="1"/>
  <c r="K83" i="3" s="1"/>
  <c r="L83" i="3" s="1"/>
  <c r="I118" i="3"/>
  <c r="J118" i="3" s="1"/>
  <c r="K118" i="3" s="1"/>
  <c r="L118" i="3" s="1"/>
  <c r="I138" i="3"/>
  <c r="J138" i="3" s="1"/>
  <c r="K138" i="3" s="1"/>
  <c r="L138" i="3" s="1"/>
  <c r="M22" i="3"/>
  <c r="I33" i="3"/>
  <c r="J33" i="3" s="1"/>
  <c r="K33" i="3" s="1"/>
  <c r="L33" i="3" s="1"/>
  <c r="I52" i="3"/>
  <c r="J52" i="3" s="1"/>
  <c r="K52" i="3" s="1"/>
  <c r="L52" i="3" s="1"/>
  <c r="I89" i="3"/>
  <c r="J89" i="3" s="1"/>
  <c r="K89" i="3" s="1"/>
  <c r="L89" i="3" s="1"/>
  <c r="I154" i="3"/>
  <c r="J154" i="3" s="1"/>
  <c r="K154" i="3" s="1"/>
  <c r="L154" i="3" s="1"/>
  <c r="M154" i="3"/>
  <c r="I168" i="3"/>
  <c r="J168" i="3" s="1"/>
  <c r="K168" i="3" s="1"/>
  <c r="L168" i="3" s="1"/>
  <c r="M9" i="3"/>
  <c r="M25" i="3"/>
  <c r="I41" i="3"/>
  <c r="J41" i="3" s="1"/>
  <c r="K41" i="3" s="1"/>
  <c r="L41" i="3" s="1"/>
  <c r="I53" i="3"/>
  <c r="J53" i="3" s="1"/>
  <c r="K53" i="3" s="1"/>
  <c r="L53" i="3" s="1"/>
  <c r="I73" i="3"/>
  <c r="J73" i="3" s="1"/>
  <c r="K73" i="3" s="1"/>
  <c r="L73" i="3" s="1"/>
  <c r="M94" i="3"/>
  <c r="I102" i="3"/>
  <c r="J102" i="3" s="1"/>
  <c r="K102" i="3" s="1"/>
  <c r="L102" i="3" s="1"/>
  <c r="I116" i="3"/>
  <c r="J116" i="3" s="1"/>
  <c r="K116" i="3" s="1"/>
  <c r="L116" i="3" s="1"/>
  <c r="I120" i="3"/>
  <c r="J120" i="3" s="1"/>
  <c r="K120" i="3" s="1"/>
  <c r="L120" i="3" s="1"/>
  <c r="M144" i="3"/>
  <c r="I202" i="3"/>
  <c r="J202" i="3" s="1"/>
  <c r="K202" i="3" s="1"/>
  <c r="L202" i="3" s="1"/>
  <c r="I32" i="3"/>
  <c r="J32" i="3" s="1"/>
  <c r="K32" i="3" s="1"/>
  <c r="L32" i="3" s="1"/>
  <c r="M37" i="3"/>
  <c r="I45" i="3"/>
  <c r="J45" i="3" s="1"/>
  <c r="K45" i="3" s="1"/>
  <c r="L45" i="3" s="1"/>
  <c r="M45" i="3"/>
  <c r="I49" i="3"/>
  <c r="J49" i="3" s="1"/>
  <c r="K49" i="3" s="1"/>
  <c r="L49" i="3" s="1"/>
  <c r="M57" i="3"/>
  <c r="M61" i="3"/>
  <c r="I81" i="3"/>
  <c r="J81" i="3" s="1"/>
  <c r="K81" i="3" s="1"/>
  <c r="L81" i="3" s="1"/>
  <c r="I86" i="3"/>
  <c r="J86" i="3" s="1"/>
  <c r="K86" i="3" s="1"/>
  <c r="L86" i="3" s="1"/>
  <c r="I95" i="3"/>
  <c r="J95" i="3" s="1"/>
  <c r="K95" i="3" s="1"/>
  <c r="L95" i="3" s="1"/>
  <c r="I35" i="3"/>
  <c r="J35" i="3" s="1"/>
  <c r="K35" i="3" s="1"/>
  <c r="L35" i="3" s="1"/>
  <c r="I38" i="3"/>
  <c r="J38" i="3" s="1"/>
  <c r="K38" i="3" s="1"/>
  <c r="L38" i="3" s="1"/>
  <c r="I58" i="3"/>
  <c r="J58" i="3" s="1"/>
  <c r="K58" i="3" s="1"/>
  <c r="L58" i="3" s="1"/>
  <c r="I62" i="3"/>
  <c r="J62" i="3" s="1"/>
  <c r="K62" i="3" s="1"/>
  <c r="L62" i="3" s="1"/>
  <c r="I107" i="3"/>
  <c r="J107" i="3" s="1"/>
  <c r="K107" i="3" s="1"/>
  <c r="L107" i="3" s="1"/>
  <c r="M126" i="3"/>
  <c r="I126" i="3"/>
  <c r="J126" i="3" s="1"/>
  <c r="K126" i="3" s="1"/>
  <c r="L126" i="3" s="1"/>
  <c r="I145" i="3"/>
  <c r="J145" i="3" s="1"/>
  <c r="K145" i="3" s="1"/>
  <c r="L145" i="3" s="1"/>
  <c r="L155" i="3"/>
  <c r="M155" i="3" s="1"/>
  <c r="I179" i="3"/>
  <c r="J179" i="3" s="1"/>
  <c r="K179" i="3" s="1"/>
  <c r="L179" i="3" s="1"/>
  <c r="I227" i="3"/>
  <c r="J227" i="3" s="1"/>
  <c r="K227" i="3" s="1"/>
  <c r="L227" i="3" s="1"/>
  <c r="M21" i="3"/>
  <c r="I90" i="3"/>
  <c r="J90" i="3" s="1"/>
  <c r="K90" i="3" s="1"/>
  <c r="L90" i="3" s="1"/>
  <c r="M90" i="3"/>
  <c r="I180" i="3"/>
  <c r="J180" i="3" s="1"/>
  <c r="K180" i="3" s="1"/>
  <c r="L180" i="3" s="1"/>
  <c r="M180" i="3"/>
  <c r="I224" i="3"/>
  <c r="J224" i="3" s="1"/>
  <c r="K224" i="3" s="1"/>
  <c r="L224" i="3" s="1"/>
  <c r="M50" i="3"/>
  <c r="I54" i="3"/>
  <c r="J54" i="3" s="1"/>
  <c r="K54" i="3" s="1"/>
  <c r="L54" i="3" s="1"/>
  <c r="I104" i="3"/>
  <c r="J104" i="3" s="1"/>
  <c r="K104" i="3" s="1"/>
  <c r="L104" i="3" s="1"/>
  <c r="M104" i="3"/>
  <c r="I136" i="3"/>
  <c r="J136" i="3" s="1"/>
  <c r="K136" i="3" s="1"/>
  <c r="L136" i="3" s="1"/>
  <c r="I152" i="3"/>
  <c r="J152" i="3" s="1"/>
  <c r="K152" i="3" s="1"/>
  <c r="L152" i="3" s="1"/>
  <c r="M175" i="3"/>
  <c r="I191" i="3"/>
  <c r="J191" i="3" s="1"/>
  <c r="K191" i="3" s="1"/>
  <c r="L191" i="3" s="1"/>
  <c r="I219" i="3"/>
  <c r="J219" i="3" s="1"/>
  <c r="K219" i="3" s="1"/>
  <c r="L219" i="3" s="1"/>
  <c r="I172" i="3"/>
  <c r="J172" i="3" s="1"/>
  <c r="K172" i="3" s="1"/>
  <c r="L172" i="3" s="1"/>
  <c r="I203" i="3"/>
  <c r="J203" i="3" s="1"/>
  <c r="K203" i="3" s="1"/>
  <c r="L203" i="3" s="1"/>
  <c r="I232" i="3"/>
  <c r="J232" i="3" s="1"/>
  <c r="K232" i="3" s="1"/>
  <c r="L232" i="3" s="1"/>
  <c r="I93" i="3"/>
  <c r="J93" i="3" s="1"/>
  <c r="K93" i="3" s="1"/>
  <c r="L93" i="3" s="1"/>
  <c r="I111" i="3"/>
  <c r="J111" i="3" s="1"/>
  <c r="K111" i="3" s="1"/>
  <c r="L111" i="3" s="1"/>
  <c r="M146" i="3"/>
  <c r="M149" i="3"/>
  <c r="J163" i="3"/>
  <c r="K163" i="3" s="1"/>
  <c r="L163" i="3" s="1"/>
  <c r="I198" i="3"/>
  <c r="J198" i="3" s="1"/>
  <c r="K198" i="3" s="1"/>
  <c r="L198" i="3" s="1"/>
  <c r="I220" i="3"/>
  <c r="J220" i="3" s="1"/>
  <c r="K220" i="3" s="1"/>
  <c r="L220" i="3" s="1"/>
  <c r="I115" i="3"/>
  <c r="J115" i="3" s="1"/>
  <c r="K115" i="3" s="1"/>
  <c r="L115" i="3" s="1"/>
  <c r="M121" i="3"/>
  <c r="I156" i="3"/>
  <c r="J156" i="3" s="1"/>
  <c r="K156" i="3" s="1"/>
  <c r="L156" i="3" s="1"/>
  <c r="I160" i="3"/>
  <c r="J160" i="3" s="1"/>
  <c r="K160" i="3" s="1"/>
  <c r="L160" i="3" s="1"/>
  <c r="I195" i="3"/>
  <c r="J195" i="3" s="1"/>
  <c r="K195" i="3" s="1"/>
  <c r="L195" i="3" s="1"/>
  <c r="I215" i="3"/>
  <c r="J215" i="3" s="1"/>
  <c r="K215" i="3" s="1"/>
  <c r="L215" i="3" s="1"/>
  <c r="I233" i="3"/>
  <c r="J233" i="3" s="1"/>
  <c r="K233" i="3" s="1"/>
  <c r="L233" i="3" s="1"/>
  <c r="I98" i="3"/>
  <c r="J98" i="3" s="1"/>
  <c r="K98" i="3" s="1"/>
  <c r="L98" i="3" s="1"/>
  <c r="I101" i="3"/>
  <c r="J101" i="3" s="1"/>
  <c r="K101" i="3" s="1"/>
  <c r="L101" i="3" s="1"/>
  <c r="M103" i="3"/>
  <c r="I109" i="3"/>
  <c r="J109" i="3" s="1"/>
  <c r="K109" i="3" s="1"/>
  <c r="L109" i="3" s="1"/>
  <c r="M112" i="3"/>
  <c r="I121" i="3"/>
  <c r="J121" i="3" s="1"/>
  <c r="K121" i="3" s="1"/>
  <c r="L121" i="3" s="1"/>
  <c r="I153" i="3"/>
  <c r="J153" i="3" s="1"/>
  <c r="K153" i="3" s="1"/>
  <c r="L153" i="3" s="1"/>
  <c r="I173" i="3"/>
  <c r="J173" i="3" s="1"/>
  <c r="K173" i="3" s="1"/>
  <c r="L173" i="3" s="1"/>
  <c r="M176" i="3"/>
  <c r="I192" i="3"/>
  <c r="J192" i="3" s="1"/>
  <c r="K192" i="3" s="1"/>
  <c r="L192" i="3" s="1"/>
  <c r="M211" i="3"/>
  <c r="I229" i="3"/>
  <c r="J229" i="3" s="1"/>
  <c r="K229" i="3" s="1"/>
  <c r="L229" i="3" s="1"/>
  <c r="I125" i="3"/>
  <c r="J125" i="3" s="1"/>
  <c r="K125" i="3" s="1"/>
  <c r="L125" i="3" s="1"/>
  <c r="I177" i="3"/>
  <c r="J177" i="3" s="1"/>
  <c r="K177" i="3" s="1"/>
  <c r="L177" i="3" s="1"/>
  <c r="I42" i="3"/>
  <c r="J42" i="3" s="1"/>
  <c r="K42" i="3" s="1"/>
  <c r="L42" i="3" s="1"/>
  <c r="M96" i="3"/>
  <c r="M99" i="3"/>
  <c r="M128" i="3"/>
  <c r="M131" i="3"/>
  <c r="M133" i="3"/>
  <c r="M161" i="3"/>
  <c r="I167" i="3"/>
  <c r="J167" i="3" s="1"/>
  <c r="K167" i="3" s="1"/>
  <c r="L167" i="3" s="1"/>
  <c r="I188" i="3"/>
  <c r="J188" i="3" s="1"/>
  <c r="K188" i="3" s="1"/>
  <c r="L188" i="3" s="1"/>
  <c r="M188" i="3"/>
  <c r="I208" i="3"/>
  <c r="J208" i="3" s="1"/>
  <c r="K208" i="3" s="1"/>
  <c r="L208" i="3" s="1"/>
  <c r="I212" i="3"/>
  <c r="J212" i="3" s="1"/>
  <c r="K212" i="3" s="1"/>
  <c r="L212" i="3" s="1"/>
  <c r="I222" i="3"/>
  <c r="J222" i="3" s="1"/>
  <c r="K222" i="3" s="1"/>
  <c r="L222" i="3" s="1"/>
  <c r="M137" i="3"/>
  <c r="I150" i="3"/>
  <c r="J150" i="3" s="1"/>
  <c r="K150" i="3" s="1"/>
  <c r="L150" i="3" s="1"/>
  <c r="M150" i="3"/>
  <c r="I157" i="3"/>
  <c r="J157" i="3" s="1"/>
  <c r="K157" i="3" s="1"/>
  <c r="L157" i="3" s="1"/>
  <c r="M91" i="3"/>
  <c r="I119" i="3"/>
  <c r="J119" i="3" s="1"/>
  <c r="K119" i="3" s="1"/>
  <c r="L119" i="3" s="1"/>
  <c r="I134" i="3"/>
  <c r="J134" i="3" s="1"/>
  <c r="K134" i="3" s="1"/>
  <c r="L134" i="3" s="1"/>
  <c r="M140" i="3"/>
  <c r="I147" i="3"/>
  <c r="J147" i="3" s="1"/>
  <c r="K147" i="3" s="1"/>
  <c r="L147" i="3" s="1"/>
  <c r="I158" i="3"/>
  <c r="J158" i="3" s="1"/>
  <c r="K158" i="3" s="1"/>
  <c r="L158" i="3" s="1"/>
  <c r="M158" i="3"/>
  <c r="I164" i="3"/>
  <c r="J164" i="3" s="1"/>
  <c r="K164" i="3" s="1"/>
  <c r="L164" i="3" s="1"/>
  <c r="M164" i="3"/>
  <c r="I174" i="3"/>
  <c r="J174" i="3" s="1"/>
  <c r="K174" i="3" s="1"/>
  <c r="L174" i="3" s="1"/>
  <c r="I193" i="3"/>
  <c r="J193" i="3" s="1"/>
  <c r="K193" i="3" s="1"/>
  <c r="L193" i="3" s="1"/>
  <c r="I205" i="3"/>
  <c r="J205" i="3" s="1"/>
  <c r="K205" i="3" s="1"/>
  <c r="L205" i="3" s="1"/>
  <c r="I226" i="3"/>
  <c r="J226" i="3" s="1"/>
  <c r="K226" i="3" s="1"/>
  <c r="L226" i="3" s="1"/>
  <c r="M142" i="3"/>
  <c r="M170" i="3"/>
  <c r="I70" i="3"/>
  <c r="J70" i="3" s="1"/>
  <c r="K70" i="3" s="1"/>
  <c r="L70" i="3" s="1"/>
  <c r="I87" i="3"/>
  <c r="J87" i="3" s="1"/>
  <c r="K87" i="3" s="1"/>
  <c r="L87" i="3" s="1"/>
  <c r="M110" i="3"/>
  <c r="I178" i="3"/>
  <c r="J178" i="3" s="1"/>
  <c r="K178" i="3" s="1"/>
  <c r="L178" i="3" s="1"/>
  <c r="I189" i="3"/>
  <c r="J189" i="3" s="1"/>
  <c r="K189" i="3" s="1"/>
  <c r="L189" i="3" s="1"/>
  <c r="M196" i="3"/>
  <c r="L199" i="3"/>
  <c r="M199" i="3" s="1"/>
  <c r="I213" i="3"/>
  <c r="J213" i="3" s="1"/>
  <c r="K213" i="3" s="1"/>
  <c r="L213" i="3" s="1"/>
  <c r="I217" i="3"/>
  <c r="J217" i="3" s="1"/>
  <c r="K217" i="3" s="1"/>
  <c r="L217" i="3" s="1"/>
  <c r="M230" i="3"/>
  <c r="I166" i="3"/>
  <c r="J166" i="3" s="1"/>
  <c r="K166" i="3" s="1"/>
  <c r="L166" i="3" s="1"/>
  <c r="I216" i="3"/>
  <c r="J216" i="3" s="1"/>
  <c r="K216" i="3" s="1"/>
  <c r="L216" i="3" s="1"/>
  <c r="M141" i="3"/>
  <c r="I151" i="3"/>
  <c r="J151" i="3" s="1"/>
  <c r="K151" i="3" s="1"/>
  <c r="L151" i="3" s="1"/>
  <c r="I185" i="3"/>
  <c r="J185" i="3" s="1"/>
  <c r="K185" i="3" s="1"/>
  <c r="L185" i="3" s="1"/>
  <c r="M194" i="3"/>
  <c r="M201" i="3"/>
  <c r="I207" i="3"/>
  <c r="J207" i="3" s="1"/>
  <c r="K207" i="3" s="1"/>
  <c r="L207" i="3" s="1"/>
  <c r="K197" i="3"/>
  <c r="L197" i="3" s="1"/>
  <c r="I228" i="3"/>
  <c r="J228" i="3" s="1"/>
  <c r="K228" i="3" s="1"/>
  <c r="L228" i="3" s="1"/>
  <c r="I159" i="3"/>
  <c r="J159" i="3" s="1"/>
  <c r="K159" i="3" s="1"/>
  <c r="L159" i="3" s="1"/>
  <c r="I225" i="3"/>
  <c r="J225" i="3" s="1"/>
  <c r="K225" i="3" s="1"/>
  <c r="L225" i="3" s="1"/>
  <c r="M183" i="3"/>
  <c r="M8" i="17"/>
  <c r="M9" i="17"/>
  <c r="M10" i="17"/>
  <c r="M11" i="17"/>
  <c r="M12" i="17"/>
  <c r="M13" i="17"/>
  <c r="M14" i="17"/>
  <c r="M15" i="17"/>
  <c r="M16" i="17"/>
  <c r="M17" i="17"/>
  <c r="M18" i="17"/>
  <c r="M19" i="17"/>
  <c r="M20" i="17"/>
  <c r="M21" i="17"/>
  <c r="M22" i="17"/>
  <c r="M23" i="17"/>
  <c r="M24" i="17"/>
  <c r="M25" i="17"/>
  <c r="M26" i="17"/>
  <c r="M27" i="17"/>
  <c r="M28" i="17"/>
  <c r="M29" i="17"/>
  <c r="M30" i="17"/>
  <c r="M31" i="17"/>
  <c r="M32" i="17"/>
  <c r="M33" i="17"/>
  <c r="M34" i="17"/>
  <c r="M35" i="17"/>
  <c r="M36" i="17"/>
  <c r="M37" i="17"/>
  <c r="M38" i="17"/>
  <c r="M39" i="17"/>
  <c r="M40" i="17"/>
  <c r="M41" i="17"/>
  <c r="M42" i="17"/>
  <c r="M43" i="17"/>
  <c r="M44" i="17"/>
  <c r="M45" i="17"/>
  <c r="M46" i="17"/>
  <c r="M47" i="17"/>
  <c r="M48" i="17"/>
  <c r="M49" i="17"/>
  <c r="M50" i="17"/>
  <c r="M51" i="17"/>
  <c r="M52" i="17"/>
  <c r="M53" i="17"/>
  <c r="M54" i="17"/>
  <c r="M55" i="17"/>
  <c r="M56" i="17"/>
  <c r="M57" i="17"/>
  <c r="M58" i="17"/>
  <c r="M59" i="17"/>
  <c r="M60" i="17"/>
  <c r="M61" i="17"/>
  <c r="M62" i="17"/>
  <c r="M63" i="17"/>
  <c r="M64" i="17"/>
  <c r="M65" i="17"/>
  <c r="M66" i="17"/>
  <c r="M67" i="17"/>
  <c r="M68" i="17"/>
  <c r="M69" i="17"/>
  <c r="M70" i="17"/>
  <c r="M71" i="17"/>
  <c r="M72" i="17"/>
  <c r="M73" i="17"/>
  <c r="M74" i="17"/>
  <c r="M75" i="17"/>
  <c r="M76" i="17"/>
  <c r="M77" i="17"/>
  <c r="M78" i="17"/>
  <c r="M79" i="17"/>
  <c r="M80" i="17"/>
  <c r="M81" i="17"/>
  <c r="M82" i="17"/>
  <c r="M83" i="17"/>
  <c r="M84" i="17"/>
  <c r="M85" i="17"/>
  <c r="M86" i="17"/>
  <c r="M87" i="17"/>
  <c r="M88" i="17"/>
  <c r="M89" i="17"/>
  <c r="M90" i="17"/>
  <c r="M91" i="17"/>
  <c r="M92" i="17"/>
  <c r="M93" i="17"/>
  <c r="M94" i="17"/>
  <c r="M95" i="17"/>
  <c r="M96" i="17"/>
  <c r="M97" i="17"/>
  <c r="M98" i="17"/>
  <c r="M99" i="17"/>
  <c r="M100" i="17"/>
  <c r="M101" i="17"/>
  <c r="M7" i="17"/>
  <c r="G7" i="17"/>
  <c r="H7" i="17"/>
  <c r="I7" i="17"/>
  <c r="J7" i="17" s="1"/>
  <c r="K7" i="17" s="1"/>
  <c r="L7" i="17" s="1"/>
  <c r="G8" i="17"/>
  <c r="H8" i="17"/>
  <c r="I8" i="17"/>
  <c r="J8" i="17"/>
  <c r="K8" i="17"/>
  <c r="L8" i="17"/>
  <c r="G9" i="17"/>
  <c r="H9" i="17"/>
  <c r="I9" i="17"/>
  <c r="J9" i="17" s="1"/>
  <c r="K9" i="17" s="1"/>
  <c r="L9" i="17" s="1"/>
  <c r="G10" i="17"/>
  <c r="H10" i="17"/>
  <c r="I10" i="17"/>
  <c r="J10" i="17"/>
  <c r="K10" i="17"/>
  <c r="L10" i="17"/>
  <c r="G11" i="17"/>
  <c r="H11" i="17"/>
  <c r="I11" i="17"/>
  <c r="J11" i="17" s="1"/>
  <c r="K11" i="17" s="1"/>
  <c r="L11" i="17" s="1"/>
  <c r="G12" i="17"/>
  <c r="H12" i="17"/>
  <c r="I12" i="17"/>
  <c r="J12" i="17"/>
  <c r="K12" i="17"/>
  <c r="L12" i="17"/>
  <c r="G13" i="17"/>
  <c r="H13" i="17"/>
  <c r="I13" i="17"/>
  <c r="J13" i="17" s="1"/>
  <c r="K13" i="17" s="1"/>
  <c r="L13" i="17" s="1"/>
  <c r="G14" i="17"/>
  <c r="H14" i="17"/>
  <c r="I14" i="17"/>
  <c r="J14" i="17"/>
  <c r="K14" i="17"/>
  <c r="L14" i="17"/>
  <c r="G15" i="17"/>
  <c r="H15" i="17"/>
  <c r="I15" i="17"/>
  <c r="J15" i="17" s="1"/>
  <c r="K15" i="17" s="1"/>
  <c r="L15" i="17" s="1"/>
  <c r="G16" i="17"/>
  <c r="H16" i="17"/>
  <c r="I16" i="17"/>
  <c r="J16" i="17"/>
  <c r="K16" i="17"/>
  <c r="L16" i="17"/>
  <c r="G17" i="17"/>
  <c r="H17" i="17"/>
  <c r="I17" i="17"/>
  <c r="J17" i="17" s="1"/>
  <c r="K17" i="17" s="1"/>
  <c r="L17" i="17" s="1"/>
  <c r="G18" i="17"/>
  <c r="H18" i="17"/>
  <c r="I18" i="17"/>
  <c r="J18" i="17"/>
  <c r="K18" i="17"/>
  <c r="L18" i="17"/>
  <c r="G19" i="17"/>
  <c r="H19" i="17"/>
  <c r="I19" i="17"/>
  <c r="J19" i="17" s="1"/>
  <c r="K19" i="17" s="1"/>
  <c r="L19" i="17" s="1"/>
  <c r="G20" i="17"/>
  <c r="H20" i="17"/>
  <c r="I20" i="17"/>
  <c r="J20" i="17"/>
  <c r="K20" i="17"/>
  <c r="L20" i="17"/>
  <c r="G21" i="17"/>
  <c r="H21" i="17"/>
  <c r="I21" i="17"/>
  <c r="J21" i="17" s="1"/>
  <c r="K21" i="17" s="1"/>
  <c r="L21" i="17" s="1"/>
  <c r="G22" i="17"/>
  <c r="H22" i="17"/>
  <c r="I22" i="17"/>
  <c r="J22" i="17"/>
  <c r="K22" i="17"/>
  <c r="L22" i="17"/>
  <c r="G23" i="17"/>
  <c r="H23" i="17"/>
  <c r="I23" i="17"/>
  <c r="J23" i="17" s="1"/>
  <c r="K23" i="17" s="1"/>
  <c r="L23" i="17" s="1"/>
  <c r="G24" i="17"/>
  <c r="H24" i="17"/>
  <c r="I24" i="17"/>
  <c r="J24" i="17"/>
  <c r="K24" i="17"/>
  <c r="L24" i="17"/>
  <c r="G25" i="17"/>
  <c r="H25" i="17"/>
  <c r="I25" i="17"/>
  <c r="J25" i="17" s="1"/>
  <c r="K25" i="17" s="1"/>
  <c r="L25" i="17" s="1"/>
  <c r="G26" i="17"/>
  <c r="H26" i="17"/>
  <c r="I26" i="17"/>
  <c r="J26" i="17"/>
  <c r="K26" i="17"/>
  <c r="L26" i="17"/>
  <c r="G27" i="17"/>
  <c r="H27" i="17"/>
  <c r="I27" i="17"/>
  <c r="J27" i="17" s="1"/>
  <c r="K27" i="17" s="1"/>
  <c r="L27" i="17" s="1"/>
  <c r="G28" i="17"/>
  <c r="H28" i="17"/>
  <c r="I28" i="17"/>
  <c r="J28" i="17"/>
  <c r="K28" i="17"/>
  <c r="L28" i="17"/>
  <c r="G29" i="17"/>
  <c r="H29" i="17"/>
  <c r="I29" i="17"/>
  <c r="J29" i="17" s="1"/>
  <c r="K29" i="17" s="1"/>
  <c r="L29" i="17" s="1"/>
  <c r="G30" i="17"/>
  <c r="H30" i="17"/>
  <c r="I30" i="17"/>
  <c r="J30" i="17"/>
  <c r="K30" i="17"/>
  <c r="L30" i="17"/>
  <c r="G31" i="17"/>
  <c r="H31" i="17"/>
  <c r="I31" i="17"/>
  <c r="J31" i="17" s="1"/>
  <c r="K31" i="17" s="1"/>
  <c r="L31" i="17" s="1"/>
  <c r="G32" i="17"/>
  <c r="H32" i="17"/>
  <c r="I32" i="17"/>
  <c r="J32" i="17"/>
  <c r="K32" i="17"/>
  <c r="L32" i="17"/>
  <c r="G33" i="17"/>
  <c r="H33" i="17"/>
  <c r="I33" i="17"/>
  <c r="J33" i="17" s="1"/>
  <c r="K33" i="17" s="1"/>
  <c r="L33" i="17" s="1"/>
  <c r="G34" i="17"/>
  <c r="H34" i="17"/>
  <c r="I34" i="17"/>
  <c r="J34" i="17"/>
  <c r="K34" i="17"/>
  <c r="L34" i="17"/>
  <c r="G35" i="17"/>
  <c r="H35" i="17"/>
  <c r="I35" i="17"/>
  <c r="J35" i="17" s="1"/>
  <c r="K35" i="17" s="1"/>
  <c r="L35" i="17" s="1"/>
  <c r="G36" i="17"/>
  <c r="H36" i="17"/>
  <c r="I36" i="17"/>
  <c r="J36" i="17"/>
  <c r="K36" i="17"/>
  <c r="L36" i="17"/>
  <c r="G37" i="17"/>
  <c r="H37" i="17"/>
  <c r="I37" i="17"/>
  <c r="J37" i="17" s="1"/>
  <c r="K37" i="17" s="1"/>
  <c r="L37" i="17" s="1"/>
  <c r="G38" i="17"/>
  <c r="H38" i="17"/>
  <c r="I38" i="17"/>
  <c r="J38" i="17"/>
  <c r="K38" i="17"/>
  <c r="L38" i="17"/>
  <c r="G39" i="17"/>
  <c r="H39" i="17"/>
  <c r="I39" i="17"/>
  <c r="J39" i="17" s="1"/>
  <c r="K39" i="17" s="1"/>
  <c r="L39" i="17" s="1"/>
  <c r="G40" i="17"/>
  <c r="H40" i="17"/>
  <c r="I40" i="17"/>
  <c r="J40" i="17"/>
  <c r="K40" i="17"/>
  <c r="L40" i="17"/>
  <c r="G41" i="17"/>
  <c r="H41" i="17"/>
  <c r="I41" i="17"/>
  <c r="J41" i="17" s="1"/>
  <c r="K41" i="17" s="1"/>
  <c r="L41" i="17" s="1"/>
  <c r="G42" i="17"/>
  <c r="H42" i="17"/>
  <c r="I42" i="17"/>
  <c r="J42" i="17"/>
  <c r="K42" i="17"/>
  <c r="L42" i="17"/>
  <c r="G43" i="17"/>
  <c r="H43" i="17"/>
  <c r="I43" i="17"/>
  <c r="J43" i="17" s="1"/>
  <c r="K43" i="17" s="1"/>
  <c r="L43" i="17" s="1"/>
  <c r="G44" i="17"/>
  <c r="H44" i="17"/>
  <c r="I44" i="17"/>
  <c r="J44" i="17"/>
  <c r="K44" i="17"/>
  <c r="L44" i="17"/>
  <c r="G45" i="17"/>
  <c r="H45" i="17"/>
  <c r="I45" i="17"/>
  <c r="J45" i="17" s="1"/>
  <c r="K45" i="17" s="1"/>
  <c r="L45" i="17" s="1"/>
  <c r="G46" i="17"/>
  <c r="H46" i="17"/>
  <c r="I46" i="17"/>
  <c r="J46" i="17"/>
  <c r="K46" i="17"/>
  <c r="L46" i="17"/>
  <c r="G47" i="17"/>
  <c r="H47" i="17"/>
  <c r="I47" i="17"/>
  <c r="J47" i="17" s="1"/>
  <c r="K47" i="17" s="1"/>
  <c r="L47" i="17" s="1"/>
  <c r="G48" i="17"/>
  <c r="H48" i="17"/>
  <c r="I48" i="17"/>
  <c r="J48" i="17"/>
  <c r="K48" i="17"/>
  <c r="L48" i="17"/>
  <c r="G49" i="17"/>
  <c r="H49" i="17"/>
  <c r="I49" i="17"/>
  <c r="J49" i="17" s="1"/>
  <c r="K49" i="17" s="1"/>
  <c r="L49" i="17" s="1"/>
  <c r="G50" i="17"/>
  <c r="H50" i="17"/>
  <c r="I50" i="17"/>
  <c r="J50" i="17"/>
  <c r="K50" i="17"/>
  <c r="L50" i="17"/>
  <c r="G51" i="17"/>
  <c r="H51" i="17"/>
  <c r="I51" i="17"/>
  <c r="J51" i="17" s="1"/>
  <c r="K51" i="17" s="1"/>
  <c r="L51" i="17" s="1"/>
  <c r="G52" i="17"/>
  <c r="H52" i="17"/>
  <c r="I52" i="17"/>
  <c r="J52" i="17"/>
  <c r="K52" i="17"/>
  <c r="L52" i="17"/>
  <c r="G53" i="17"/>
  <c r="H53" i="17"/>
  <c r="I53" i="17"/>
  <c r="J53" i="17" s="1"/>
  <c r="K53" i="17" s="1"/>
  <c r="L53" i="17" s="1"/>
  <c r="G54" i="17"/>
  <c r="H54" i="17"/>
  <c r="I54" i="17"/>
  <c r="J54" i="17"/>
  <c r="K54" i="17"/>
  <c r="L54" i="17"/>
  <c r="G55" i="17"/>
  <c r="H55" i="17"/>
  <c r="I55" i="17"/>
  <c r="J55" i="17" s="1"/>
  <c r="K55" i="17" s="1"/>
  <c r="L55" i="17" s="1"/>
  <c r="G56" i="17"/>
  <c r="H56" i="17"/>
  <c r="I56" i="17"/>
  <c r="J56" i="17"/>
  <c r="K56" i="17"/>
  <c r="L56" i="17"/>
  <c r="G57" i="17"/>
  <c r="H57" i="17"/>
  <c r="I57" i="17"/>
  <c r="J57" i="17" s="1"/>
  <c r="K57" i="17" s="1"/>
  <c r="L57" i="17" s="1"/>
  <c r="G58" i="17"/>
  <c r="H58" i="17"/>
  <c r="I58" i="17"/>
  <c r="J58" i="17"/>
  <c r="K58" i="17"/>
  <c r="L58" i="17"/>
  <c r="G59" i="17"/>
  <c r="H59" i="17"/>
  <c r="I59" i="17"/>
  <c r="J59" i="17" s="1"/>
  <c r="K59" i="17" s="1"/>
  <c r="L59" i="17" s="1"/>
  <c r="G60" i="17"/>
  <c r="H60" i="17"/>
  <c r="I60" i="17"/>
  <c r="J60" i="17"/>
  <c r="K60" i="17"/>
  <c r="L60" i="17"/>
  <c r="G61" i="17"/>
  <c r="H61" i="17"/>
  <c r="I61" i="17"/>
  <c r="J61" i="17" s="1"/>
  <c r="K61" i="17" s="1"/>
  <c r="L61" i="17" s="1"/>
  <c r="G62" i="17"/>
  <c r="H62" i="17"/>
  <c r="I62" i="17"/>
  <c r="J62" i="17"/>
  <c r="K62" i="17"/>
  <c r="L62" i="17"/>
  <c r="G63" i="17"/>
  <c r="H63" i="17"/>
  <c r="I63" i="17"/>
  <c r="J63" i="17" s="1"/>
  <c r="K63" i="17" s="1"/>
  <c r="L63" i="17" s="1"/>
  <c r="G64" i="17"/>
  <c r="H64" i="17"/>
  <c r="I64" i="17"/>
  <c r="J64" i="17"/>
  <c r="K64" i="17"/>
  <c r="L64" i="17"/>
  <c r="G65" i="17"/>
  <c r="H65" i="17"/>
  <c r="I65" i="17"/>
  <c r="J65" i="17" s="1"/>
  <c r="K65" i="17" s="1"/>
  <c r="L65" i="17" s="1"/>
  <c r="G66" i="17"/>
  <c r="H66" i="17"/>
  <c r="I66" i="17"/>
  <c r="J66" i="17"/>
  <c r="K66" i="17"/>
  <c r="L66" i="17"/>
  <c r="G67" i="17"/>
  <c r="H67" i="17"/>
  <c r="I67" i="17"/>
  <c r="J67" i="17" s="1"/>
  <c r="K67" i="17" s="1"/>
  <c r="L67" i="17" s="1"/>
  <c r="G68" i="17"/>
  <c r="H68" i="17"/>
  <c r="I68" i="17"/>
  <c r="J68" i="17"/>
  <c r="K68" i="17"/>
  <c r="L68" i="17"/>
  <c r="G69" i="17"/>
  <c r="H69" i="17"/>
  <c r="I69" i="17"/>
  <c r="J69" i="17" s="1"/>
  <c r="K69" i="17" s="1"/>
  <c r="L69" i="17" s="1"/>
  <c r="G70" i="17"/>
  <c r="H70" i="17"/>
  <c r="I70" i="17"/>
  <c r="J70" i="17"/>
  <c r="K70" i="17"/>
  <c r="L70" i="17"/>
  <c r="G71" i="17"/>
  <c r="H71" i="17"/>
  <c r="I71" i="17"/>
  <c r="J71" i="17" s="1"/>
  <c r="K71" i="17" s="1"/>
  <c r="L71" i="17" s="1"/>
  <c r="G72" i="17"/>
  <c r="H72" i="17"/>
  <c r="I72" i="17"/>
  <c r="J72" i="17"/>
  <c r="K72" i="17"/>
  <c r="L72" i="17"/>
  <c r="G73" i="17"/>
  <c r="H73" i="17"/>
  <c r="I73" i="17"/>
  <c r="J73" i="17" s="1"/>
  <c r="K73" i="17" s="1"/>
  <c r="L73" i="17" s="1"/>
  <c r="G74" i="17"/>
  <c r="H74" i="17"/>
  <c r="I74" i="17"/>
  <c r="J74" i="17"/>
  <c r="K74" i="17"/>
  <c r="L74" i="17"/>
  <c r="G75" i="17"/>
  <c r="H75" i="17"/>
  <c r="I75" i="17"/>
  <c r="J75" i="17" s="1"/>
  <c r="K75" i="17" s="1"/>
  <c r="L75" i="17" s="1"/>
  <c r="G76" i="17"/>
  <c r="H76" i="17"/>
  <c r="I76" i="17"/>
  <c r="J76" i="17"/>
  <c r="K76" i="17"/>
  <c r="L76" i="17"/>
  <c r="G77" i="17"/>
  <c r="H77" i="17"/>
  <c r="I77" i="17"/>
  <c r="J77" i="17" s="1"/>
  <c r="K77" i="17" s="1"/>
  <c r="L77" i="17" s="1"/>
  <c r="G78" i="17"/>
  <c r="H78" i="17"/>
  <c r="I78" i="17"/>
  <c r="J78" i="17"/>
  <c r="K78" i="17"/>
  <c r="L78" i="17"/>
  <c r="G79" i="17"/>
  <c r="H79" i="17"/>
  <c r="I79" i="17"/>
  <c r="J79" i="17" s="1"/>
  <c r="K79" i="17" s="1"/>
  <c r="L79" i="17" s="1"/>
  <c r="G80" i="17"/>
  <c r="H80" i="17"/>
  <c r="I80" i="17"/>
  <c r="J80" i="17"/>
  <c r="K80" i="17"/>
  <c r="L80" i="17"/>
  <c r="G81" i="17"/>
  <c r="H81" i="17"/>
  <c r="I81" i="17"/>
  <c r="J81" i="17" s="1"/>
  <c r="K81" i="17" s="1"/>
  <c r="L81" i="17" s="1"/>
  <c r="G82" i="17"/>
  <c r="H82" i="17"/>
  <c r="I82" i="17"/>
  <c r="J82" i="17"/>
  <c r="K82" i="17"/>
  <c r="L82" i="17"/>
  <c r="G83" i="17"/>
  <c r="H83" i="17"/>
  <c r="I83" i="17"/>
  <c r="J83" i="17" s="1"/>
  <c r="K83" i="17" s="1"/>
  <c r="L83" i="17" s="1"/>
  <c r="G84" i="17"/>
  <c r="H84" i="17"/>
  <c r="I84" i="17"/>
  <c r="J84" i="17"/>
  <c r="K84" i="17"/>
  <c r="L84" i="17"/>
  <c r="G85" i="17"/>
  <c r="H85" i="17"/>
  <c r="I85" i="17"/>
  <c r="J85" i="17" s="1"/>
  <c r="K85" i="17" s="1"/>
  <c r="L85" i="17" s="1"/>
  <c r="G86" i="17"/>
  <c r="H86" i="17"/>
  <c r="I86" i="17"/>
  <c r="J86" i="17"/>
  <c r="K86" i="17"/>
  <c r="L86" i="17"/>
  <c r="G87" i="17"/>
  <c r="H87" i="17"/>
  <c r="I87" i="17"/>
  <c r="J87" i="17" s="1"/>
  <c r="K87" i="17" s="1"/>
  <c r="L87" i="17" s="1"/>
  <c r="G88" i="17"/>
  <c r="H88" i="17"/>
  <c r="I88" i="17"/>
  <c r="J88" i="17"/>
  <c r="K88" i="17"/>
  <c r="L88" i="17"/>
  <c r="G89" i="17"/>
  <c r="H89" i="17"/>
  <c r="I89" i="17"/>
  <c r="J89" i="17" s="1"/>
  <c r="K89" i="17" s="1"/>
  <c r="L89" i="17" s="1"/>
  <c r="G90" i="17"/>
  <c r="H90" i="17"/>
  <c r="I90" i="17"/>
  <c r="J90" i="17"/>
  <c r="K90" i="17"/>
  <c r="L90" i="17"/>
  <c r="G91" i="17"/>
  <c r="H91" i="17"/>
  <c r="I91" i="17"/>
  <c r="J91" i="17" s="1"/>
  <c r="K91" i="17" s="1"/>
  <c r="L91" i="17" s="1"/>
  <c r="G92" i="17"/>
  <c r="H92" i="17"/>
  <c r="I92" i="17"/>
  <c r="J92" i="17"/>
  <c r="K92" i="17"/>
  <c r="L92" i="17"/>
  <c r="G93" i="17"/>
  <c r="H93" i="17"/>
  <c r="I93" i="17"/>
  <c r="J93" i="17" s="1"/>
  <c r="K93" i="17" s="1"/>
  <c r="L93" i="17" s="1"/>
  <c r="G94" i="17"/>
  <c r="H94" i="17"/>
  <c r="I94" i="17"/>
  <c r="J94" i="17"/>
  <c r="K94" i="17"/>
  <c r="L94" i="17"/>
  <c r="G95" i="17"/>
  <c r="H95" i="17"/>
  <c r="I95" i="17"/>
  <c r="J95" i="17" s="1"/>
  <c r="K95" i="17" s="1"/>
  <c r="L95" i="17" s="1"/>
  <c r="G96" i="17"/>
  <c r="H96" i="17"/>
  <c r="I96" i="17"/>
  <c r="J96" i="17"/>
  <c r="K96" i="17"/>
  <c r="L96" i="17"/>
  <c r="G97" i="17"/>
  <c r="H97" i="17"/>
  <c r="I97" i="17"/>
  <c r="J97" i="17" s="1"/>
  <c r="K97" i="17" s="1"/>
  <c r="L97" i="17" s="1"/>
  <c r="G98" i="17"/>
  <c r="H98" i="17"/>
  <c r="I98" i="17"/>
  <c r="J98" i="17"/>
  <c r="K98" i="17"/>
  <c r="L98" i="17"/>
  <c r="G99" i="17"/>
  <c r="H99" i="17"/>
  <c r="I99" i="17"/>
  <c r="J99" i="17" s="1"/>
  <c r="K99" i="17" s="1"/>
  <c r="L99" i="17" s="1"/>
  <c r="G100" i="17"/>
  <c r="H100" i="17"/>
  <c r="I100" i="17"/>
  <c r="J100" i="17"/>
  <c r="K100" i="17"/>
  <c r="L100" i="17"/>
  <c r="G101" i="17"/>
  <c r="H101" i="17"/>
  <c r="I101" i="17"/>
  <c r="J101" i="17" s="1"/>
  <c r="K101" i="17" s="1"/>
  <c r="L101" i="17" s="1"/>
  <c r="G102" i="17"/>
  <c r="H102" i="17" s="1"/>
  <c r="M6" i="17"/>
  <c r="H6" i="17"/>
  <c r="I6" i="17"/>
  <c r="J6" i="17"/>
  <c r="K6" i="17"/>
  <c r="L6" i="17"/>
  <c r="G6" i="17"/>
  <c r="E102" i="17"/>
  <c r="F102" i="17" s="1"/>
  <c r="F91" i="17"/>
  <c r="F92" i="17"/>
  <c r="F93" i="17"/>
  <c r="F94" i="17"/>
  <c r="F95" i="17"/>
  <c r="E86" i="17"/>
  <c r="F86" i="17" s="1"/>
  <c r="E87" i="17"/>
  <c r="F87" i="17" s="1"/>
  <c r="E88" i="17"/>
  <c r="F88" i="17" s="1"/>
  <c r="E89" i="17"/>
  <c r="F89" i="17" s="1"/>
  <c r="E90" i="17"/>
  <c r="F90" i="17" s="1"/>
  <c r="E91" i="17"/>
  <c r="E92" i="17"/>
  <c r="E93" i="17"/>
  <c r="E94" i="17"/>
  <c r="E95" i="17"/>
  <c r="E96" i="17"/>
  <c r="F96" i="17" s="1"/>
  <c r="E97" i="17"/>
  <c r="F97" i="17" s="1"/>
  <c r="E98" i="17"/>
  <c r="F98" i="17" s="1"/>
  <c r="E99" i="17"/>
  <c r="F99" i="17" s="1"/>
  <c r="E100" i="17"/>
  <c r="F100" i="17" s="1"/>
  <c r="E101" i="17"/>
  <c r="F101" i="17" s="1"/>
  <c r="E85" i="17"/>
  <c r="F85" i="17" s="1"/>
  <c r="F64" i="17"/>
  <c r="F72" i="17"/>
  <c r="F73" i="17"/>
  <c r="F74" i="17"/>
  <c r="F75" i="17"/>
  <c r="F76" i="17"/>
  <c r="F84" i="17"/>
  <c r="E68" i="17"/>
  <c r="F68" i="17" s="1"/>
  <c r="E69" i="17"/>
  <c r="F69" i="17" s="1"/>
  <c r="E70" i="17"/>
  <c r="F70" i="17" s="1"/>
  <c r="E71" i="17"/>
  <c r="F71" i="17" s="1"/>
  <c r="E72" i="17"/>
  <c r="E73" i="17"/>
  <c r="E74" i="17"/>
  <c r="E75" i="17"/>
  <c r="E76" i="17"/>
  <c r="E77" i="17"/>
  <c r="F77" i="17" s="1"/>
  <c r="E78" i="17"/>
  <c r="F78" i="17" s="1"/>
  <c r="E79" i="17"/>
  <c r="F79" i="17" s="1"/>
  <c r="E80" i="17"/>
  <c r="F80" i="17" s="1"/>
  <c r="E81" i="17"/>
  <c r="F81" i="17" s="1"/>
  <c r="E82" i="17"/>
  <c r="F82" i="17" s="1"/>
  <c r="E83" i="17"/>
  <c r="F83" i="17" s="1"/>
  <c r="E84" i="17"/>
  <c r="E53" i="17"/>
  <c r="F53" i="17" s="1"/>
  <c r="E54" i="17"/>
  <c r="F54" i="17" s="1"/>
  <c r="E55" i="17"/>
  <c r="F55" i="17" s="1"/>
  <c r="E56" i="17"/>
  <c r="F56" i="17" s="1"/>
  <c r="E57" i="17"/>
  <c r="F57" i="17" s="1"/>
  <c r="E58" i="17"/>
  <c r="F58" i="17" s="1"/>
  <c r="E59" i="17"/>
  <c r="F59" i="17" s="1"/>
  <c r="E60" i="17"/>
  <c r="F60" i="17" s="1"/>
  <c r="E61" i="17"/>
  <c r="F61" i="17" s="1"/>
  <c r="E62" i="17"/>
  <c r="F62" i="17" s="1"/>
  <c r="E63" i="17"/>
  <c r="F63" i="17" s="1"/>
  <c r="E64" i="17"/>
  <c r="E65" i="17"/>
  <c r="F65" i="17" s="1"/>
  <c r="E66" i="17"/>
  <c r="F66" i="17" s="1"/>
  <c r="E67" i="17"/>
  <c r="F67" i="17" s="1"/>
  <c r="F52" i="17"/>
  <c r="F14" i="17"/>
  <c r="F26" i="17"/>
  <c r="F31" i="17"/>
  <c r="F38" i="17"/>
  <c r="F40" i="17"/>
  <c r="F50" i="17"/>
  <c r="E52" i="17"/>
  <c r="E6" i="17"/>
  <c r="F6" i="17" s="1"/>
  <c r="E7" i="17"/>
  <c r="F7" i="17" s="1"/>
  <c r="E8" i="17"/>
  <c r="F8" i="17" s="1"/>
  <c r="E9" i="17"/>
  <c r="F9" i="17" s="1"/>
  <c r="E10" i="17"/>
  <c r="F10" i="17" s="1"/>
  <c r="E11" i="17"/>
  <c r="F11" i="17" s="1"/>
  <c r="E12" i="17"/>
  <c r="F12" i="17" s="1"/>
  <c r="E13" i="17"/>
  <c r="F13" i="17" s="1"/>
  <c r="E14" i="17"/>
  <c r="E15" i="17"/>
  <c r="F15" i="17" s="1"/>
  <c r="E16" i="17"/>
  <c r="F16" i="17" s="1"/>
  <c r="E17" i="17"/>
  <c r="F17" i="17" s="1"/>
  <c r="E18" i="17"/>
  <c r="F18" i="17" s="1"/>
  <c r="E19" i="17"/>
  <c r="F19" i="17" s="1"/>
  <c r="E20" i="17"/>
  <c r="F20" i="17" s="1"/>
  <c r="E21" i="17"/>
  <c r="F21" i="17" s="1"/>
  <c r="E22" i="17"/>
  <c r="F22" i="17" s="1"/>
  <c r="E23" i="17"/>
  <c r="F23" i="17" s="1"/>
  <c r="E24" i="17"/>
  <c r="F24" i="17" s="1"/>
  <c r="E25" i="17"/>
  <c r="F25" i="17" s="1"/>
  <c r="E26" i="17"/>
  <c r="E27" i="17"/>
  <c r="F27" i="17" s="1"/>
  <c r="E28" i="17"/>
  <c r="F28" i="17" s="1"/>
  <c r="E29" i="17"/>
  <c r="F29" i="17" s="1"/>
  <c r="E30" i="17"/>
  <c r="F30" i="17" s="1"/>
  <c r="E32" i="17"/>
  <c r="F32" i="17" s="1"/>
  <c r="E33" i="17"/>
  <c r="F33" i="17" s="1"/>
  <c r="E34" i="17"/>
  <c r="F34" i="17" s="1"/>
  <c r="E35" i="17"/>
  <c r="F35" i="17" s="1"/>
  <c r="E36" i="17"/>
  <c r="F36" i="17" s="1"/>
  <c r="E37" i="17"/>
  <c r="F37" i="17" s="1"/>
  <c r="E38" i="17"/>
  <c r="E39" i="17"/>
  <c r="F39" i="17" s="1"/>
  <c r="E40" i="17"/>
  <c r="E41" i="17"/>
  <c r="F41" i="17" s="1"/>
  <c r="E42" i="17"/>
  <c r="F42" i="17" s="1"/>
  <c r="E43" i="17"/>
  <c r="F43" i="17" s="1"/>
  <c r="E44" i="17"/>
  <c r="F44" i="17" s="1"/>
  <c r="E45" i="17"/>
  <c r="F45" i="17" s="1"/>
  <c r="E46" i="17"/>
  <c r="F46" i="17" s="1"/>
  <c r="E47" i="17"/>
  <c r="F47" i="17" s="1"/>
  <c r="E48" i="17"/>
  <c r="F48" i="17" s="1"/>
  <c r="E49" i="17"/>
  <c r="F49" i="17" s="1"/>
  <c r="E50" i="17"/>
  <c r="E51" i="17"/>
  <c r="F51" i="17" s="1"/>
  <c r="E31" i="17"/>
  <c r="M208" i="3" l="1"/>
  <c r="M229" i="3"/>
  <c r="M213" i="3"/>
  <c r="M224" i="3"/>
  <c r="M174" i="3"/>
  <c r="M157" i="3"/>
  <c r="M102" i="3"/>
  <c r="M100" i="3"/>
  <c r="M59" i="3"/>
  <c r="M67" i="3"/>
  <c r="M41" i="3"/>
  <c r="M195" i="3"/>
  <c r="M147" i="3"/>
  <c r="M153" i="3"/>
  <c r="M156" i="3"/>
  <c r="M89" i="3"/>
  <c r="M190" i="3"/>
  <c r="M206" i="3"/>
  <c r="M127" i="3"/>
  <c r="M209" i="3"/>
  <c r="M228" i="3"/>
  <c r="M83" i="3"/>
  <c r="M116" i="3"/>
  <c r="M27" i="3"/>
  <c r="M217" i="3"/>
  <c r="M177" i="3"/>
  <c r="M52" i="3"/>
  <c r="M39" i="3"/>
  <c r="M148" i="3"/>
  <c r="M132" i="3"/>
  <c r="M20" i="3"/>
  <c r="M86" i="3"/>
  <c r="M184" i="3"/>
  <c r="M139" i="3"/>
  <c r="M189" i="3"/>
  <c r="M193" i="3"/>
  <c r="M16" i="3"/>
  <c r="M130" i="3"/>
  <c r="M178" i="3"/>
  <c r="M225" i="3"/>
  <c r="M163" i="3"/>
  <c r="M152" i="3"/>
  <c r="M138" i="3"/>
  <c r="M162" i="3"/>
  <c r="M69" i="3"/>
  <c r="M169" i="3"/>
  <c r="M159" i="3"/>
  <c r="M166" i="3"/>
  <c r="M87" i="3"/>
  <c r="M192" i="3"/>
  <c r="M95" i="3"/>
  <c r="M168" i="3"/>
  <c r="M84" i="3"/>
  <c r="M97" i="3"/>
  <c r="M23" i="3"/>
  <c r="M29" i="3"/>
  <c r="M167" i="3"/>
  <c r="M40" i="3"/>
  <c r="M227" i="3"/>
  <c r="M81" i="3"/>
  <c r="M221" i="3"/>
  <c r="M11" i="3"/>
  <c r="M226" i="3"/>
  <c r="M205" i="3"/>
  <c r="M191" i="3"/>
  <c r="M54" i="3"/>
  <c r="M179" i="3"/>
  <c r="M58" i="3"/>
  <c r="M120" i="3"/>
  <c r="G6" i="3"/>
  <c r="H6" i="3" s="1"/>
  <c r="M214" i="3"/>
  <c r="M71" i="3"/>
  <c r="M105" i="3"/>
  <c r="M63" i="3"/>
  <c r="M19" i="3"/>
  <c r="M62" i="3"/>
  <c r="M151" i="3"/>
  <c r="M219" i="3"/>
  <c r="M216" i="3"/>
  <c r="M134" i="3"/>
  <c r="M222" i="3"/>
  <c r="M233" i="3"/>
  <c r="M115" i="3"/>
  <c r="M38" i="3"/>
  <c r="M49" i="3"/>
  <c r="M88" i="3"/>
  <c r="M79" i="3"/>
  <c r="M186" i="3"/>
  <c r="M15" i="3"/>
  <c r="M77" i="3"/>
  <c r="M12" i="3"/>
  <c r="M118" i="3"/>
  <c r="M75" i="3"/>
  <c r="M56" i="3"/>
  <c r="M197" i="3"/>
  <c r="M119" i="3"/>
  <c r="M98" i="3"/>
  <c r="M232" i="3"/>
  <c r="M136" i="3"/>
  <c r="M60" i="3"/>
  <c r="M65" i="3"/>
  <c r="M36" i="3"/>
  <c r="M135" i="3"/>
  <c r="M70" i="3"/>
  <c r="M173" i="3"/>
  <c r="M220" i="3"/>
  <c r="M203" i="3"/>
  <c r="M111" i="3"/>
  <c r="M73" i="3"/>
  <c r="M28" i="3"/>
  <c r="M7" i="3"/>
  <c r="M202" i="3"/>
  <c r="M109" i="3"/>
  <c r="M207" i="3"/>
  <c r="M212" i="3"/>
  <c r="M215" i="3"/>
  <c r="M101" i="3"/>
  <c r="M145" i="3"/>
  <c r="M35" i="3"/>
  <c r="M114" i="3"/>
  <c r="M47" i="3"/>
  <c r="M43" i="3"/>
  <c r="M8" i="3"/>
  <c r="M185" i="3"/>
  <c r="M125" i="3"/>
  <c r="M160" i="3"/>
  <c r="M198" i="3"/>
  <c r="M172" i="3"/>
  <c r="M93" i="3"/>
  <c r="M42" i="3"/>
  <c r="M107" i="3"/>
  <c r="M32" i="3"/>
  <c r="M53" i="3"/>
  <c r="M33" i="3"/>
  <c r="M108" i="3"/>
  <c r="M231" i="3"/>
  <c r="M31" i="3"/>
  <c r="I102" i="17"/>
  <c r="J102" i="17" s="1"/>
  <c r="K102" i="17" s="1"/>
  <c r="L102" i="17" s="1"/>
  <c r="M25" i="4"/>
  <c r="M221" i="4"/>
  <c r="E197" i="4"/>
  <c r="F197" i="4" s="1"/>
  <c r="G197" i="4" s="1"/>
  <c r="H197" i="4" s="1"/>
  <c r="E232" i="4"/>
  <c r="E209" i="4"/>
  <c r="F209" i="4"/>
  <c r="G209" i="4" s="1"/>
  <c r="H209" i="4" s="1"/>
  <c r="E211" i="4"/>
  <c r="E212" i="4"/>
  <c r="E213" i="4"/>
  <c r="F213" i="4" s="1"/>
  <c r="G213" i="4" s="1"/>
  <c r="H213" i="4" s="1"/>
  <c r="E214" i="4"/>
  <c r="F214" i="4" s="1"/>
  <c r="G214" i="4" s="1"/>
  <c r="H214" i="4" s="1"/>
  <c r="E215" i="4"/>
  <c r="F215" i="4" s="1"/>
  <c r="G215" i="4" s="1"/>
  <c r="H215" i="4" s="1"/>
  <c r="E216" i="4"/>
  <c r="F216" i="4" s="1"/>
  <c r="G216" i="4" s="1"/>
  <c r="H216" i="4" s="1"/>
  <c r="I216" i="4" s="1"/>
  <c r="J216" i="4" s="1"/>
  <c r="K216" i="4" s="1"/>
  <c r="L216" i="4" s="1"/>
  <c r="E217" i="4"/>
  <c r="F217" i="4" s="1"/>
  <c r="G217" i="4" s="1"/>
  <c r="H217" i="4" s="1"/>
  <c r="E218" i="4"/>
  <c r="F218" i="4" s="1"/>
  <c r="G218" i="4" s="1"/>
  <c r="H218" i="4" s="1"/>
  <c r="E219" i="4"/>
  <c r="F219" i="4" s="1"/>
  <c r="G219" i="4" s="1"/>
  <c r="H219" i="4" s="1"/>
  <c r="I219" i="4" s="1"/>
  <c r="J219" i="4" s="1"/>
  <c r="K219" i="4" s="1"/>
  <c r="L219" i="4" s="1"/>
  <c r="E220" i="4"/>
  <c r="F220" i="4" s="1"/>
  <c r="G220" i="4" s="1"/>
  <c r="H220" i="4" s="1"/>
  <c r="E221" i="4"/>
  <c r="F221" i="4" s="1"/>
  <c r="G221" i="4" s="1"/>
  <c r="H221" i="4" s="1"/>
  <c r="I221" i="4" s="1"/>
  <c r="J221" i="4" s="1"/>
  <c r="K221" i="4" s="1"/>
  <c r="L221" i="4" s="1"/>
  <c r="E222" i="4"/>
  <c r="F222" i="4" s="1"/>
  <c r="G222" i="4" s="1"/>
  <c r="H222" i="4" s="1"/>
  <c r="E223" i="4"/>
  <c r="E224" i="4"/>
  <c r="E225" i="4"/>
  <c r="F225" i="4" s="1"/>
  <c r="G225" i="4" s="1"/>
  <c r="H225" i="4" s="1"/>
  <c r="E226" i="4"/>
  <c r="F226" i="4" s="1"/>
  <c r="G226" i="4" s="1"/>
  <c r="H226" i="4" s="1"/>
  <c r="I226" i="4" s="1"/>
  <c r="J226" i="4" s="1"/>
  <c r="K226" i="4" s="1"/>
  <c r="L226" i="4" s="1"/>
  <c r="E227" i="4"/>
  <c r="F227" i="4" s="1"/>
  <c r="G227" i="4" s="1"/>
  <c r="H227" i="4" s="1"/>
  <c r="I227" i="4" s="1"/>
  <c r="J227" i="4" s="1"/>
  <c r="K227" i="4" s="1"/>
  <c r="L227" i="4" s="1"/>
  <c r="E228" i="4"/>
  <c r="F228" i="4" s="1"/>
  <c r="G228" i="4" s="1"/>
  <c r="H228" i="4" s="1"/>
  <c r="E229" i="4"/>
  <c r="F229" i="4" s="1"/>
  <c r="G229" i="4" s="1"/>
  <c r="H229" i="4" s="1"/>
  <c r="E230" i="4"/>
  <c r="F230" i="4" s="1"/>
  <c r="G230" i="4" s="1"/>
  <c r="H230" i="4" s="1"/>
  <c r="E231" i="4"/>
  <c r="F231" i="4" s="1"/>
  <c r="G231" i="4" s="1"/>
  <c r="H231" i="4" s="1"/>
  <c r="I231" i="4" s="1"/>
  <c r="J231" i="4" s="1"/>
  <c r="K231" i="4" s="1"/>
  <c r="L231" i="4" s="1"/>
  <c r="E210" i="4"/>
  <c r="F210" i="4" s="1"/>
  <c r="G210" i="4" s="1"/>
  <c r="H210" i="4" s="1"/>
  <c r="F211" i="4"/>
  <c r="G211" i="4" s="1"/>
  <c r="H211" i="4" s="1"/>
  <c r="I211" i="4" s="1"/>
  <c r="J211" i="4" s="1"/>
  <c r="K211" i="4" s="1"/>
  <c r="L211" i="4" s="1"/>
  <c r="F223" i="4"/>
  <c r="G223" i="4" s="1"/>
  <c r="H223" i="4" s="1"/>
  <c r="F224" i="4"/>
  <c r="G224" i="4" s="1"/>
  <c r="H224" i="4" s="1"/>
  <c r="E198" i="4"/>
  <c r="F198" i="4" s="1"/>
  <c r="G198" i="4" s="1"/>
  <c r="H198" i="4" s="1"/>
  <c r="E196" i="4"/>
  <c r="F196" i="4"/>
  <c r="G196" i="4" s="1"/>
  <c r="H196" i="4" s="1"/>
  <c r="E195" i="4"/>
  <c r="F195" i="4" s="1"/>
  <c r="G195" i="4" s="1"/>
  <c r="H195" i="4" s="1"/>
  <c r="F174" i="4"/>
  <c r="G174" i="4" s="1"/>
  <c r="H174" i="4" s="1"/>
  <c r="I174" i="4" s="1"/>
  <c r="J174" i="4" s="1"/>
  <c r="K174" i="4" s="1"/>
  <c r="L174" i="4" s="1"/>
  <c r="E174" i="4"/>
  <c r="E175" i="4"/>
  <c r="F175" i="4" s="1"/>
  <c r="G175" i="4" s="1"/>
  <c r="H175" i="4" s="1"/>
  <c r="E176" i="4"/>
  <c r="F176" i="4" s="1"/>
  <c r="G176" i="4" s="1"/>
  <c r="H176" i="4" s="1"/>
  <c r="E177" i="4"/>
  <c r="F177" i="4" s="1"/>
  <c r="G177" i="4" s="1"/>
  <c r="H177" i="4" s="1"/>
  <c r="E178" i="4"/>
  <c r="F178" i="4" s="1"/>
  <c r="G178" i="4" s="1"/>
  <c r="H178" i="4" s="1"/>
  <c r="I178" i="4" s="1"/>
  <c r="J178" i="4" s="1"/>
  <c r="K178" i="4" s="1"/>
  <c r="L178" i="4" s="1"/>
  <c r="E179" i="4"/>
  <c r="F179" i="4" s="1"/>
  <c r="G179" i="4" s="1"/>
  <c r="H179" i="4" s="1"/>
  <c r="E180" i="4"/>
  <c r="F180" i="4" s="1"/>
  <c r="G180" i="4" s="1"/>
  <c r="H180" i="4" s="1"/>
  <c r="E181" i="4"/>
  <c r="F181" i="4" s="1"/>
  <c r="G181" i="4" s="1"/>
  <c r="H181" i="4" s="1"/>
  <c r="I181" i="4" s="1"/>
  <c r="J181" i="4" s="1"/>
  <c r="K181" i="4" s="1"/>
  <c r="L181" i="4" s="1"/>
  <c r="E182" i="4"/>
  <c r="F182" i="4" s="1"/>
  <c r="G182" i="4" s="1"/>
  <c r="H182" i="4" s="1"/>
  <c r="E183" i="4"/>
  <c r="F183" i="4" s="1"/>
  <c r="G183" i="4" s="1"/>
  <c r="H183" i="4" s="1"/>
  <c r="I183" i="4" s="1"/>
  <c r="J183" i="4" s="1"/>
  <c r="K183" i="4" s="1"/>
  <c r="L183" i="4" s="1"/>
  <c r="E184" i="4"/>
  <c r="F184" i="4" s="1"/>
  <c r="G184" i="4" s="1"/>
  <c r="H184" i="4" s="1"/>
  <c r="E185" i="4"/>
  <c r="F185" i="4" s="1"/>
  <c r="G185" i="4" s="1"/>
  <c r="H185" i="4" s="1"/>
  <c r="E186" i="4"/>
  <c r="F186" i="4" s="1"/>
  <c r="G186" i="4" s="1"/>
  <c r="H186" i="4" s="1"/>
  <c r="I186" i="4" s="1"/>
  <c r="J186" i="4" s="1"/>
  <c r="K186" i="4" s="1"/>
  <c r="L186" i="4" s="1"/>
  <c r="E187" i="4"/>
  <c r="F187" i="4" s="1"/>
  <c r="G187" i="4" s="1"/>
  <c r="H187" i="4" s="1"/>
  <c r="E188" i="4"/>
  <c r="F188" i="4" s="1"/>
  <c r="G188" i="4" s="1"/>
  <c r="H188" i="4" s="1"/>
  <c r="E189" i="4"/>
  <c r="F189" i="4" s="1"/>
  <c r="G189" i="4" s="1"/>
  <c r="H189" i="4" s="1"/>
  <c r="E190" i="4"/>
  <c r="F190" i="4" s="1"/>
  <c r="G190" i="4" s="1"/>
  <c r="H190" i="4" s="1"/>
  <c r="E191" i="4"/>
  <c r="F191" i="4" s="1"/>
  <c r="G191" i="4" s="1"/>
  <c r="H191" i="4" s="1"/>
  <c r="E192" i="4"/>
  <c r="F192" i="4" s="1"/>
  <c r="G192" i="4" s="1"/>
  <c r="H192" i="4" s="1"/>
  <c r="I192" i="4" s="1"/>
  <c r="J192" i="4" s="1"/>
  <c r="K192" i="4" s="1"/>
  <c r="L192" i="4" s="1"/>
  <c r="E193" i="4"/>
  <c r="F193" i="4" s="1"/>
  <c r="G193" i="4" s="1"/>
  <c r="H193" i="4" s="1"/>
  <c r="E194" i="4"/>
  <c r="F194" i="4" s="1"/>
  <c r="G194" i="4" s="1"/>
  <c r="H194" i="4" s="1"/>
  <c r="E173" i="4"/>
  <c r="F173" i="4" s="1"/>
  <c r="G173" i="4" s="1"/>
  <c r="H173" i="4" s="1"/>
  <c r="E123" i="4"/>
  <c r="F123" i="4" s="1"/>
  <c r="G123" i="4" s="1"/>
  <c r="H123" i="4" s="1"/>
  <c r="E124" i="4"/>
  <c r="F124" i="4" s="1"/>
  <c r="G124" i="4" s="1"/>
  <c r="H124" i="4" s="1"/>
  <c r="E125" i="4"/>
  <c r="E126" i="4"/>
  <c r="E127" i="4"/>
  <c r="F127" i="4" s="1"/>
  <c r="G127" i="4" s="1"/>
  <c r="H127" i="4" s="1"/>
  <c r="E128" i="4"/>
  <c r="E129" i="4"/>
  <c r="E130" i="4"/>
  <c r="F130" i="4" s="1"/>
  <c r="G130" i="4" s="1"/>
  <c r="H130" i="4" s="1"/>
  <c r="E131" i="4"/>
  <c r="F131" i="4" s="1"/>
  <c r="G131" i="4" s="1"/>
  <c r="H131" i="4" s="1"/>
  <c r="E132" i="4"/>
  <c r="F132" i="4" s="1"/>
  <c r="G132" i="4" s="1"/>
  <c r="H132" i="4" s="1"/>
  <c r="E133" i="4"/>
  <c r="F133" i="4" s="1"/>
  <c r="G133" i="4" s="1"/>
  <c r="H133" i="4" s="1"/>
  <c r="E134" i="4"/>
  <c r="F134" i="4" s="1"/>
  <c r="G134" i="4" s="1"/>
  <c r="H134" i="4" s="1"/>
  <c r="E135" i="4"/>
  <c r="F135" i="4" s="1"/>
  <c r="G135" i="4" s="1"/>
  <c r="H135" i="4" s="1"/>
  <c r="E136" i="4"/>
  <c r="F136" i="4" s="1"/>
  <c r="G136" i="4" s="1"/>
  <c r="H136" i="4" s="1"/>
  <c r="E137" i="4"/>
  <c r="F137" i="4" s="1"/>
  <c r="G137" i="4" s="1"/>
  <c r="H137" i="4" s="1"/>
  <c r="I137" i="4" s="1"/>
  <c r="J137" i="4" s="1"/>
  <c r="K137" i="4" s="1"/>
  <c r="L137" i="4" s="1"/>
  <c r="E138" i="4"/>
  <c r="E139" i="4"/>
  <c r="F139" i="4" s="1"/>
  <c r="G139" i="4" s="1"/>
  <c r="H139" i="4" s="1"/>
  <c r="E140" i="4"/>
  <c r="F140" i="4" s="1"/>
  <c r="G140" i="4" s="1"/>
  <c r="H140" i="4" s="1"/>
  <c r="E141" i="4"/>
  <c r="F141" i="4" s="1"/>
  <c r="G141" i="4" s="1"/>
  <c r="H141" i="4" s="1"/>
  <c r="E142" i="4"/>
  <c r="F142" i="4" s="1"/>
  <c r="G142" i="4" s="1"/>
  <c r="H142" i="4" s="1"/>
  <c r="E143" i="4"/>
  <c r="F143" i="4" s="1"/>
  <c r="G143" i="4" s="1"/>
  <c r="H143" i="4" s="1"/>
  <c r="E144" i="4"/>
  <c r="F144" i="4" s="1"/>
  <c r="G144" i="4" s="1"/>
  <c r="H144" i="4" s="1"/>
  <c r="E145" i="4"/>
  <c r="F145" i="4" s="1"/>
  <c r="G145" i="4" s="1"/>
  <c r="H145" i="4" s="1"/>
  <c r="I145" i="4" s="1"/>
  <c r="J145" i="4" s="1"/>
  <c r="K145" i="4" s="1"/>
  <c r="L145" i="4" s="1"/>
  <c r="E146" i="4"/>
  <c r="F146" i="4" s="1"/>
  <c r="G146" i="4" s="1"/>
  <c r="H146" i="4" s="1"/>
  <c r="E147" i="4"/>
  <c r="F147" i="4" s="1"/>
  <c r="G147" i="4" s="1"/>
  <c r="H147" i="4" s="1"/>
  <c r="E148" i="4"/>
  <c r="F148" i="4" s="1"/>
  <c r="G148" i="4" s="1"/>
  <c r="H148" i="4" s="1"/>
  <c r="E149" i="4"/>
  <c r="F149" i="4" s="1"/>
  <c r="G149" i="4" s="1"/>
  <c r="H149" i="4" s="1"/>
  <c r="E150" i="4"/>
  <c r="E151" i="4"/>
  <c r="F151" i="4" s="1"/>
  <c r="G151" i="4" s="1"/>
  <c r="H151" i="4" s="1"/>
  <c r="I151" i="4" s="1"/>
  <c r="J151" i="4" s="1"/>
  <c r="K151" i="4" s="1"/>
  <c r="L151" i="4" s="1"/>
  <c r="E152" i="4"/>
  <c r="F152" i="4" s="1"/>
  <c r="G152" i="4" s="1"/>
  <c r="H152" i="4" s="1"/>
  <c r="E153" i="4"/>
  <c r="F153" i="4" s="1"/>
  <c r="G153" i="4" s="1"/>
  <c r="H153" i="4" s="1"/>
  <c r="E154" i="4"/>
  <c r="F154" i="4" s="1"/>
  <c r="G154" i="4" s="1"/>
  <c r="H154" i="4" s="1"/>
  <c r="I154" i="4" s="1"/>
  <c r="J154" i="4" s="1"/>
  <c r="K154" i="4" s="1"/>
  <c r="L154" i="4" s="1"/>
  <c r="E155" i="4"/>
  <c r="F155" i="4" s="1"/>
  <c r="G155" i="4" s="1"/>
  <c r="H155" i="4" s="1"/>
  <c r="E156" i="4"/>
  <c r="F156" i="4" s="1"/>
  <c r="G156" i="4" s="1"/>
  <c r="H156" i="4" s="1"/>
  <c r="E157" i="4"/>
  <c r="F157" i="4" s="1"/>
  <c r="G157" i="4" s="1"/>
  <c r="H157" i="4" s="1"/>
  <c r="E158" i="4"/>
  <c r="E159" i="4"/>
  <c r="F159" i="4" s="1"/>
  <c r="G159" i="4" s="1"/>
  <c r="H159" i="4" s="1"/>
  <c r="E160" i="4"/>
  <c r="F160" i="4" s="1"/>
  <c r="G160" i="4" s="1"/>
  <c r="H160" i="4" s="1"/>
  <c r="E161" i="4"/>
  <c r="F161" i="4" s="1"/>
  <c r="G161" i="4" s="1"/>
  <c r="H161" i="4" s="1"/>
  <c r="E162" i="4"/>
  <c r="E163" i="4"/>
  <c r="F163" i="4" s="1"/>
  <c r="G163" i="4" s="1"/>
  <c r="H163" i="4" s="1"/>
  <c r="E164" i="4"/>
  <c r="E165" i="4"/>
  <c r="F165" i="4" s="1"/>
  <c r="G165" i="4" s="1"/>
  <c r="H165" i="4" s="1"/>
  <c r="E166" i="4"/>
  <c r="F166" i="4" s="1"/>
  <c r="G166" i="4" s="1"/>
  <c r="H166" i="4" s="1"/>
  <c r="E167" i="4"/>
  <c r="F167" i="4" s="1"/>
  <c r="G167" i="4" s="1"/>
  <c r="H167" i="4" s="1"/>
  <c r="E168" i="4"/>
  <c r="E169" i="4"/>
  <c r="F169" i="4" s="1"/>
  <c r="G169" i="4" s="1"/>
  <c r="H169" i="4" s="1"/>
  <c r="I169" i="4" s="1"/>
  <c r="J169" i="4" s="1"/>
  <c r="K169" i="4" s="1"/>
  <c r="L169" i="4" s="1"/>
  <c r="E170" i="4"/>
  <c r="F170" i="4" s="1"/>
  <c r="G170" i="4" s="1"/>
  <c r="H170" i="4" s="1"/>
  <c r="E171" i="4"/>
  <c r="F171" i="4" s="1"/>
  <c r="G171" i="4" s="1"/>
  <c r="H171" i="4" s="1"/>
  <c r="E172" i="4"/>
  <c r="F172" i="4" s="1"/>
  <c r="G172" i="4" s="1"/>
  <c r="H172" i="4" s="1"/>
  <c r="E122" i="4"/>
  <c r="F122" i="4" s="1"/>
  <c r="G122" i="4" s="1"/>
  <c r="H122" i="4" s="1"/>
  <c r="F232" i="4"/>
  <c r="G232" i="4" s="1"/>
  <c r="H232" i="4" s="1"/>
  <c r="I232" i="4" s="1"/>
  <c r="J232" i="4" s="1"/>
  <c r="K232" i="4" s="1"/>
  <c r="L232" i="4" s="1"/>
  <c r="E208" i="4"/>
  <c r="F208" i="4" s="1"/>
  <c r="G208" i="4" s="1"/>
  <c r="H208" i="4" s="1"/>
  <c r="I208" i="4" s="1"/>
  <c r="J208" i="4" s="1"/>
  <c r="K208" i="4" s="1"/>
  <c r="L208" i="4" s="1"/>
  <c r="E207" i="4"/>
  <c r="F207" i="4" s="1"/>
  <c r="G207" i="4" s="1"/>
  <c r="H207" i="4" s="1"/>
  <c r="E206" i="4"/>
  <c r="F206" i="4" s="1"/>
  <c r="G206" i="4" s="1"/>
  <c r="H206" i="4" s="1"/>
  <c r="E205" i="4"/>
  <c r="F205" i="4" s="1"/>
  <c r="G205" i="4" s="1"/>
  <c r="H205" i="4" s="1"/>
  <c r="E204" i="4"/>
  <c r="F204" i="4" s="1"/>
  <c r="G204" i="4" s="1"/>
  <c r="H204" i="4" s="1"/>
  <c r="I204" i="4" s="1"/>
  <c r="J204" i="4" s="1"/>
  <c r="K204" i="4" s="1"/>
  <c r="L204" i="4" s="1"/>
  <c r="E203" i="4"/>
  <c r="F203" i="4" s="1"/>
  <c r="G203" i="4" s="1"/>
  <c r="H203" i="4" s="1"/>
  <c r="I203" i="4" s="1"/>
  <c r="J203" i="4" s="1"/>
  <c r="K203" i="4" s="1"/>
  <c r="L203" i="4" s="1"/>
  <c r="E201" i="4"/>
  <c r="F201" i="4" s="1"/>
  <c r="G201" i="4" s="1"/>
  <c r="H201" i="4" s="1"/>
  <c r="I201" i="4" s="1"/>
  <c r="J201" i="4" s="1"/>
  <c r="K201" i="4" s="1"/>
  <c r="L201" i="4" s="1"/>
  <c r="E202" i="4"/>
  <c r="F202" i="4" s="1"/>
  <c r="G202" i="4" s="1"/>
  <c r="H202" i="4" s="1"/>
  <c r="E200" i="4"/>
  <c r="F200" i="4" s="1"/>
  <c r="G200" i="4" s="1"/>
  <c r="H200" i="4" s="1"/>
  <c r="E199" i="4"/>
  <c r="F199" i="4" s="1"/>
  <c r="G199" i="4" s="1"/>
  <c r="H199" i="4" s="1"/>
  <c r="F129" i="4"/>
  <c r="G129" i="4" s="1"/>
  <c r="H129" i="4" s="1"/>
  <c r="I129" i="4" s="1"/>
  <c r="J129" i="4" s="1"/>
  <c r="K129" i="4" s="1"/>
  <c r="L129" i="4" s="1"/>
  <c r="F168" i="4"/>
  <c r="G168" i="4" s="1"/>
  <c r="H168" i="4" s="1"/>
  <c r="F125" i="4"/>
  <c r="G125" i="4" s="1"/>
  <c r="H125" i="4" s="1"/>
  <c r="F126" i="4"/>
  <c r="G126" i="4" s="1"/>
  <c r="H126" i="4" s="1"/>
  <c r="I126" i="4" s="1"/>
  <c r="J126" i="4" s="1"/>
  <c r="K126" i="4" s="1"/>
  <c r="L126" i="4" s="1"/>
  <c r="F128" i="4"/>
  <c r="G128" i="4" s="1"/>
  <c r="H128" i="4" s="1"/>
  <c r="F138" i="4"/>
  <c r="G138" i="4" s="1"/>
  <c r="H138" i="4" s="1"/>
  <c r="F150" i="4"/>
  <c r="G150" i="4" s="1"/>
  <c r="H150" i="4" s="1"/>
  <c r="I150" i="4" s="1"/>
  <c r="J150" i="4" s="1"/>
  <c r="K150" i="4" s="1"/>
  <c r="L150" i="4" s="1"/>
  <c r="F158" i="4"/>
  <c r="G158" i="4" s="1"/>
  <c r="H158" i="4" s="1"/>
  <c r="F162" i="4"/>
  <c r="G162" i="4" s="1"/>
  <c r="H162" i="4" s="1"/>
  <c r="F164" i="4"/>
  <c r="G164" i="4" s="1"/>
  <c r="H164" i="4" s="1"/>
  <c r="F30" i="4"/>
  <c r="G30" i="4" s="1"/>
  <c r="H30" i="4" s="1"/>
  <c r="I30" i="4" s="1"/>
  <c r="J30" i="4" s="1"/>
  <c r="K30" i="4" s="1"/>
  <c r="L30" i="4" s="1"/>
  <c r="F36" i="4"/>
  <c r="G36" i="4" s="1"/>
  <c r="H36" i="4" s="1"/>
  <c r="F66" i="4"/>
  <c r="G66" i="4" s="1"/>
  <c r="H66" i="4" s="1"/>
  <c r="I66" i="4" s="1"/>
  <c r="J66" i="4" s="1"/>
  <c r="K66" i="4" s="1"/>
  <c r="L66" i="4" s="1"/>
  <c r="F72" i="4"/>
  <c r="G72" i="4" s="1"/>
  <c r="H72" i="4" s="1"/>
  <c r="F86" i="4"/>
  <c r="G86" i="4" s="1"/>
  <c r="H86" i="4" s="1"/>
  <c r="F102" i="4"/>
  <c r="G102" i="4" s="1"/>
  <c r="H102" i="4" s="1"/>
  <c r="I102" i="4" s="1"/>
  <c r="J102" i="4" s="1"/>
  <c r="K102" i="4" s="1"/>
  <c r="L102" i="4" s="1"/>
  <c r="E28" i="4"/>
  <c r="F28" i="4" s="1"/>
  <c r="G28" i="4" s="1"/>
  <c r="H28" i="4" s="1"/>
  <c r="E29" i="4"/>
  <c r="F29" i="4" s="1"/>
  <c r="G29" i="4" s="1"/>
  <c r="H29" i="4" s="1"/>
  <c r="E30" i="4"/>
  <c r="E31" i="4"/>
  <c r="F31" i="4" s="1"/>
  <c r="G31" i="4" s="1"/>
  <c r="H31" i="4" s="1"/>
  <c r="I31" i="4" s="1"/>
  <c r="J31" i="4" s="1"/>
  <c r="K31" i="4" s="1"/>
  <c r="L31" i="4" s="1"/>
  <c r="E32" i="4"/>
  <c r="F32" i="4" s="1"/>
  <c r="G32" i="4" s="1"/>
  <c r="H32" i="4" s="1"/>
  <c r="E33" i="4"/>
  <c r="F33" i="4" s="1"/>
  <c r="G33" i="4" s="1"/>
  <c r="H33" i="4" s="1"/>
  <c r="E34" i="4"/>
  <c r="F34" i="4" s="1"/>
  <c r="G34" i="4" s="1"/>
  <c r="H34" i="4" s="1"/>
  <c r="E35" i="4"/>
  <c r="F35" i="4" s="1"/>
  <c r="G35" i="4" s="1"/>
  <c r="H35" i="4" s="1"/>
  <c r="E36" i="4"/>
  <c r="E37" i="4"/>
  <c r="F37" i="4" s="1"/>
  <c r="G37" i="4" s="1"/>
  <c r="H37" i="4" s="1"/>
  <c r="E38" i="4"/>
  <c r="F38" i="4" s="1"/>
  <c r="G38" i="4" s="1"/>
  <c r="H38" i="4" s="1"/>
  <c r="E39" i="4"/>
  <c r="F39" i="4" s="1"/>
  <c r="G39" i="4" s="1"/>
  <c r="H39" i="4" s="1"/>
  <c r="E40" i="4"/>
  <c r="F40" i="4" s="1"/>
  <c r="G40" i="4" s="1"/>
  <c r="H40" i="4" s="1"/>
  <c r="E41" i="4"/>
  <c r="F41" i="4" s="1"/>
  <c r="G41" i="4" s="1"/>
  <c r="H41" i="4" s="1"/>
  <c r="E42" i="4"/>
  <c r="F42" i="4" s="1"/>
  <c r="G42" i="4" s="1"/>
  <c r="H42" i="4" s="1"/>
  <c r="E43" i="4"/>
  <c r="F43" i="4" s="1"/>
  <c r="G43" i="4" s="1"/>
  <c r="H43" i="4" s="1"/>
  <c r="I43" i="4" s="1"/>
  <c r="J43" i="4" s="1"/>
  <c r="K43" i="4" s="1"/>
  <c r="L43" i="4" s="1"/>
  <c r="E44" i="4"/>
  <c r="F44" i="4" s="1"/>
  <c r="G44" i="4" s="1"/>
  <c r="H44" i="4" s="1"/>
  <c r="E45" i="4"/>
  <c r="F45" i="4" s="1"/>
  <c r="G45" i="4" s="1"/>
  <c r="H45" i="4" s="1"/>
  <c r="E46" i="4"/>
  <c r="F46" i="4" s="1"/>
  <c r="G46" i="4" s="1"/>
  <c r="H46" i="4" s="1"/>
  <c r="E47" i="4"/>
  <c r="F47" i="4" s="1"/>
  <c r="G47" i="4" s="1"/>
  <c r="H47" i="4" s="1"/>
  <c r="E48" i="4"/>
  <c r="F48" i="4" s="1"/>
  <c r="G48" i="4" s="1"/>
  <c r="H48" i="4" s="1"/>
  <c r="E49" i="4"/>
  <c r="F49" i="4" s="1"/>
  <c r="G49" i="4" s="1"/>
  <c r="H49" i="4" s="1"/>
  <c r="I49" i="4" s="1"/>
  <c r="J49" i="4" s="1"/>
  <c r="K49" i="4" s="1"/>
  <c r="L49" i="4" s="1"/>
  <c r="E50" i="4"/>
  <c r="F50" i="4" s="1"/>
  <c r="G50" i="4" s="1"/>
  <c r="H50" i="4" s="1"/>
  <c r="E51" i="4"/>
  <c r="F51" i="4" s="1"/>
  <c r="G51" i="4" s="1"/>
  <c r="H51" i="4" s="1"/>
  <c r="E52" i="4"/>
  <c r="F52" i="4" s="1"/>
  <c r="G52" i="4" s="1"/>
  <c r="H52" i="4" s="1"/>
  <c r="E53" i="4"/>
  <c r="F53" i="4" s="1"/>
  <c r="G53" i="4" s="1"/>
  <c r="H53" i="4" s="1"/>
  <c r="E54" i="4"/>
  <c r="F54" i="4" s="1"/>
  <c r="G54" i="4" s="1"/>
  <c r="H54" i="4" s="1"/>
  <c r="I54" i="4" s="1"/>
  <c r="J54" i="4" s="1"/>
  <c r="K54" i="4" s="1"/>
  <c r="L54" i="4" s="1"/>
  <c r="E55" i="4"/>
  <c r="F55" i="4" s="1"/>
  <c r="G55" i="4" s="1"/>
  <c r="H55" i="4" s="1"/>
  <c r="E56" i="4"/>
  <c r="F56" i="4" s="1"/>
  <c r="G56" i="4" s="1"/>
  <c r="H56" i="4" s="1"/>
  <c r="E57" i="4"/>
  <c r="F57" i="4" s="1"/>
  <c r="G57" i="4" s="1"/>
  <c r="H57" i="4" s="1"/>
  <c r="E58" i="4"/>
  <c r="F58" i="4" s="1"/>
  <c r="G58" i="4" s="1"/>
  <c r="H58" i="4" s="1"/>
  <c r="E59" i="4"/>
  <c r="F59" i="4" s="1"/>
  <c r="G59" i="4" s="1"/>
  <c r="H59" i="4" s="1"/>
  <c r="E60" i="4"/>
  <c r="F60" i="4" s="1"/>
  <c r="G60" i="4" s="1"/>
  <c r="H60" i="4" s="1"/>
  <c r="E61" i="4"/>
  <c r="F61" i="4" s="1"/>
  <c r="G61" i="4" s="1"/>
  <c r="H61" i="4" s="1"/>
  <c r="I61" i="4" s="1"/>
  <c r="J61" i="4" s="1"/>
  <c r="K61" i="4" s="1"/>
  <c r="L61" i="4" s="1"/>
  <c r="E62" i="4"/>
  <c r="F62" i="4" s="1"/>
  <c r="G62" i="4" s="1"/>
  <c r="H62" i="4" s="1"/>
  <c r="E63" i="4"/>
  <c r="F63" i="4" s="1"/>
  <c r="G63" i="4" s="1"/>
  <c r="H63" i="4" s="1"/>
  <c r="E64" i="4"/>
  <c r="F64" i="4" s="1"/>
  <c r="G64" i="4" s="1"/>
  <c r="H64" i="4" s="1"/>
  <c r="E65" i="4"/>
  <c r="F65" i="4" s="1"/>
  <c r="G65" i="4" s="1"/>
  <c r="H65" i="4" s="1"/>
  <c r="I65" i="4" s="1"/>
  <c r="J65" i="4" s="1"/>
  <c r="K65" i="4" s="1"/>
  <c r="L65" i="4" s="1"/>
  <c r="E66" i="4"/>
  <c r="E67" i="4"/>
  <c r="F67" i="4" s="1"/>
  <c r="G67" i="4" s="1"/>
  <c r="H67" i="4" s="1"/>
  <c r="E68" i="4"/>
  <c r="F68" i="4" s="1"/>
  <c r="G68" i="4" s="1"/>
  <c r="H68" i="4" s="1"/>
  <c r="E69" i="4"/>
  <c r="F69" i="4" s="1"/>
  <c r="G69" i="4" s="1"/>
  <c r="H69" i="4" s="1"/>
  <c r="E70" i="4"/>
  <c r="F70" i="4" s="1"/>
  <c r="G70" i="4" s="1"/>
  <c r="H70" i="4" s="1"/>
  <c r="E71" i="4"/>
  <c r="F71" i="4" s="1"/>
  <c r="G71" i="4" s="1"/>
  <c r="H71" i="4" s="1"/>
  <c r="E72" i="4"/>
  <c r="E73" i="4"/>
  <c r="F73" i="4" s="1"/>
  <c r="G73" i="4" s="1"/>
  <c r="H73" i="4" s="1"/>
  <c r="E74" i="4"/>
  <c r="F74" i="4" s="1"/>
  <c r="G74" i="4" s="1"/>
  <c r="H74" i="4" s="1"/>
  <c r="E75" i="4"/>
  <c r="F75" i="4" s="1"/>
  <c r="G75" i="4" s="1"/>
  <c r="H75" i="4" s="1"/>
  <c r="E76" i="4"/>
  <c r="F76" i="4" s="1"/>
  <c r="G76" i="4" s="1"/>
  <c r="H76" i="4" s="1"/>
  <c r="E77" i="4"/>
  <c r="F77" i="4" s="1"/>
  <c r="G77" i="4" s="1"/>
  <c r="H77" i="4" s="1"/>
  <c r="E78" i="4"/>
  <c r="F78" i="4" s="1"/>
  <c r="G78" i="4" s="1"/>
  <c r="H78" i="4" s="1"/>
  <c r="E79" i="4"/>
  <c r="F79" i="4" s="1"/>
  <c r="G79" i="4" s="1"/>
  <c r="H79" i="4" s="1"/>
  <c r="I79" i="4" s="1"/>
  <c r="J79" i="4" s="1"/>
  <c r="K79" i="4" s="1"/>
  <c r="L79" i="4" s="1"/>
  <c r="E80" i="4"/>
  <c r="F80" i="4" s="1"/>
  <c r="G80" i="4" s="1"/>
  <c r="H80" i="4" s="1"/>
  <c r="E81" i="4"/>
  <c r="F81" i="4" s="1"/>
  <c r="G81" i="4" s="1"/>
  <c r="H81" i="4" s="1"/>
  <c r="E82" i="4"/>
  <c r="F82" i="4" s="1"/>
  <c r="G82" i="4" s="1"/>
  <c r="H82" i="4" s="1"/>
  <c r="E83" i="4"/>
  <c r="F83" i="4" s="1"/>
  <c r="G83" i="4" s="1"/>
  <c r="H83" i="4" s="1"/>
  <c r="E84" i="4"/>
  <c r="F84" i="4" s="1"/>
  <c r="G84" i="4" s="1"/>
  <c r="H84" i="4" s="1"/>
  <c r="E85" i="4"/>
  <c r="F85" i="4" s="1"/>
  <c r="G85" i="4" s="1"/>
  <c r="H85" i="4" s="1"/>
  <c r="I85" i="4" s="1"/>
  <c r="J85" i="4" s="1"/>
  <c r="K85" i="4" s="1"/>
  <c r="L85" i="4" s="1"/>
  <c r="E86" i="4"/>
  <c r="E87" i="4"/>
  <c r="F87" i="4" s="1"/>
  <c r="G87" i="4" s="1"/>
  <c r="H87" i="4" s="1"/>
  <c r="E88" i="4"/>
  <c r="F88" i="4" s="1"/>
  <c r="G88" i="4" s="1"/>
  <c r="H88" i="4" s="1"/>
  <c r="E89" i="4"/>
  <c r="F89" i="4" s="1"/>
  <c r="G89" i="4" s="1"/>
  <c r="H89" i="4" s="1"/>
  <c r="E90" i="4"/>
  <c r="F90" i="4" s="1"/>
  <c r="G90" i="4" s="1"/>
  <c r="H90" i="4" s="1"/>
  <c r="E91" i="4"/>
  <c r="F91" i="4" s="1"/>
  <c r="G91" i="4" s="1"/>
  <c r="H91" i="4" s="1"/>
  <c r="E92" i="4"/>
  <c r="F92" i="4" s="1"/>
  <c r="G92" i="4" s="1"/>
  <c r="H92" i="4" s="1"/>
  <c r="E93" i="4"/>
  <c r="F93" i="4" s="1"/>
  <c r="G93" i="4" s="1"/>
  <c r="H93" i="4" s="1"/>
  <c r="E94" i="4"/>
  <c r="F94" i="4" s="1"/>
  <c r="G94" i="4" s="1"/>
  <c r="H94" i="4" s="1"/>
  <c r="E95" i="4"/>
  <c r="F95" i="4" s="1"/>
  <c r="G95" i="4" s="1"/>
  <c r="H95" i="4" s="1"/>
  <c r="E96" i="4"/>
  <c r="F96" i="4" s="1"/>
  <c r="G96" i="4" s="1"/>
  <c r="H96" i="4" s="1"/>
  <c r="E97" i="4"/>
  <c r="F97" i="4" s="1"/>
  <c r="G97" i="4" s="1"/>
  <c r="H97" i="4" s="1"/>
  <c r="E98" i="4"/>
  <c r="F98" i="4" s="1"/>
  <c r="G98" i="4" s="1"/>
  <c r="H98" i="4" s="1"/>
  <c r="E99" i="4"/>
  <c r="F99" i="4" s="1"/>
  <c r="G99" i="4" s="1"/>
  <c r="H99" i="4" s="1"/>
  <c r="E100" i="4"/>
  <c r="F100" i="4" s="1"/>
  <c r="G100" i="4" s="1"/>
  <c r="H100" i="4" s="1"/>
  <c r="E101" i="4"/>
  <c r="F101" i="4" s="1"/>
  <c r="G101" i="4" s="1"/>
  <c r="H101" i="4" s="1"/>
  <c r="E102" i="4"/>
  <c r="E103" i="4"/>
  <c r="F103" i="4" s="1"/>
  <c r="G103" i="4" s="1"/>
  <c r="H103" i="4" s="1"/>
  <c r="I103" i="4" s="1"/>
  <c r="J103" i="4" s="1"/>
  <c r="K103" i="4" s="1"/>
  <c r="L103" i="4" s="1"/>
  <c r="E104" i="4"/>
  <c r="F104" i="4" s="1"/>
  <c r="G104" i="4" s="1"/>
  <c r="H104" i="4" s="1"/>
  <c r="E105" i="4"/>
  <c r="F105" i="4" s="1"/>
  <c r="G105" i="4" s="1"/>
  <c r="H105" i="4" s="1"/>
  <c r="E106" i="4"/>
  <c r="F106" i="4" s="1"/>
  <c r="G106" i="4" s="1"/>
  <c r="H106" i="4" s="1"/>
  <c r="I106" i="4" s="1"/>
  <c r="J106" i="4" s="1"/>
  <c r="K106" i="4" s="1"/>
  <c r="L106" i="4" s="1"/>
  <c r="E107" i="4"/>
  <c r="F107" i="4" s="1"/>
  <c r="G107" i="4" s="1"/>
  <c r="H107" i="4" s="1"/>
  <c r="E108" i="4"/>
  <c r="F108" i="4" s="1"/>
  <c r="G108" i="4" s="1"/>
  <c r="H108" i="4" s="1"/>
  <c r="I108" i="4" s="1"/>
  <c r="J108" i="4" s="1"/>
  <c r="K108" i="4" s="1"/>
  <c r="L108" i="4" s="1"/>
  <c r="E109" i="4"/>
  <c r="F109" i="4" s="1"/>
  <c r="G109" i="4" s="1"/>
  <c r="H109" i="4" s="1"/>
  <c r="E110" i="4"/>
  <c r="F110" i="4" s="1"/>
  <c r="G110" i="4" s="1"/>
  <c r="H110" i="4" s="1"/>
  <c r="E111" i="4"/>
  <c r="F111" i="4" s="1"/>
  <c r="G111" i="4" s="1"/>
  <c r="H111" i="4" s="1"/>
  <c r="E112" i="4"/>
  <c r="F112" i="4" s="1"/>
  <c r="G112" i="4" s="1"/>
  <c r="H112" i="4" s="1"/>
  <c r="E113" i="4"/>
  <c r="F113" i="4" s="1"/>
  <c r="G113" i="4" s="1"/>
  <c r="H113" i="4" s="1"/>
  <c r="E114" i="4"/>
  <c r="F114" i="4" s="1"/>
  <c r="G114" i="4" s="1"/>
  <c r="H114" i="4" s="1"/>
  <c r="E115" i="4"/>
  <c r="F115" i="4" s="1"/>
  <c r="G115" i="4" s="1"/>
  <c r="H115" i="4" s="1"/>
  <c r="E116" i="4"/>
  <c r="F116" i="4" s="1"/>
  <c r="G116" i="4" s="1"/>
  <c r="H116" i="4" s="1"/>
  <c r="E117" i="4"/>
  <c r="F117" i="4" s="1"/>
  <c r="G117" i="4" s="1"/>
  <c r="H117" i="4" s="1"/>
  <c r="E118" i="4"/>
  <c r="F118" i="4" s="1"/>
  <c r="G118" i="4" s="1"/>
  <c r="H118" i="4" s="1"/>
  <c r="E119" i="4"/>
  <c r="F119" i="4" s="1"/>
  <c r="G119" i="4" s="1"/>
  <c r="H119" i="4" s="1"/>
  <c r="E120" i="4"/>
  <c r="F120" i="4" s="1"/>
  <c r="G120" i="4" s="1"/>
  <c r="H120" i="4" s="1"/>
  <c r="E121" i="4"/>
  <c r="F121" i="4" s="1"/>
  <c r="G121" i="4" s="1"/>
  <c r="H121" i="4" s="1"/>
  <c r="E27" i="4"/>
  <c r="F27" i="4" s="1"/>
  <c r="G27" i="4" s="1"/>
  <c r="H27" i="4" s="1"/>
  <c r="F24" i="4"/>
  <c r="G24" i="4" s="1"/>
  <c r="H24" i="4" s="1"/>
  <c r="E23" i="4"/>
  <c r="F23" i="4" s="1"/>
  <c r="G23" i="4" s="1"/>
  <c r="H23" i="4" s="1"/>
  <c r="E24" i="4"/>
  <c r="E25" i="4"/>
  <c r="F25" i="4" s="1"/>
  <c r="G25" i="4" s="1"/>
  <c r="H25" i="4" s="1"/>
  <c r="I25" i="4" s="1"/>
  <c r="J25" i="4" s="1"/>
  <c r="K25" i="4" s="1"/>
  <c r="L25" i="4" s="1"/>
  <c r="E26" i="4"/>
  <c r="F26" i="4" s="1"/>
  <c r="G26" i="4" s="1"/>
  <c r="H26" i="4" s="1"/>
  <c r="E22" i="4"/>
  <c r="F22" i="4"/>
  <c r="G22" i="4" s="1"/>
  <c r="H22" i="4" s="1"/>
  <c r="E18" i="4"/>
  <c r="F18" i="4" s="1"/>
  <c r="G18" i="4" s="1"/>
  <c r="H18" i="4" s="1"/>
  <c r="E19" i="4"/>
  <c r="F19" i="4" s="1"/>
  <c r="G19" i="4" s="1"/>
  <c r="H19" i="4" s="1"/>
  <c r="I19" i="4" s="1"/>
  <c r="J19" i="4" s="1"/>
  <c r="K19" i="4" s="1"/>
  <c r="L19" i="4" s="1"/>
  <c r="E20" i="4"/>
  <c r="F20" i="4" s="1"/>
  <c r="G20" i="4" s="1"/>
  <c r="H20" i="4" s="1"/>
  <c r="E21" i="4"/>
  <c r="F21" i="4" s="1"/>
  <c r="G21" i="4" s="1"/>
  <c r="H21" i="4" s="1"/>
  <c r="E17" i="4"/>
  <c r="F17" i="4" s="1"/>
  <c r="G17" i="4" s="1"/>
  <c r="H17" i="4" s="1"/>
  <c r="E16" i="4"/>
  <c r="F16" i="4" s="1"/>
  <c r="G16" i="4" s="1"/>
  <c r="H16" i="4" s="1"/>
  <c r="E15" i="4"/>
  <c r="F15" i="4" s="1"/>
  <c r="G15" i="4" s="1"/>
  <c r="H15" i="4" s="1"/>
  <c r="E14" i="4"/>
  <c r="F14" i="4" s="1"/>
  <c r="G14" i="4" s="1"/>
  <c r="H14" i="4" s="1"/>
  <c r="E13" i="4"/>
  <c r="F13" i="4" s="1"/>
  <c r="G13" i="4" s="1"/>
  <c r="H13" i="4" s="1"/>
  <c r="I13" i="4" s="1"/>
  <c r="J13" i="4" s="1"/>
  <c r="K13" i="4" s="1"/>
  <c r="L13" i="4" s="1"/>
  <c r="E11" i="4"/>
  <c r="F11" i="4" s="1"/>
  <c r="G11" i="4" s="1"/>
  <c r="H11" i="4" s="1"/>
  <c r="I11" i="4" s="1"/>
  <c r="J11" i="4" s="1"/>
  <c r="K11" i="4" s="1"/>
  <c r="L11" i="4" s="1"/>
  <c r="E12" i="4"/>
  <c r="F12" i="4" s="1"/>
  <c r="G12" i="4" s="1"/>
  <c r="H12" i="4" s="1"/>
  <c r="E10" i="4"/>
  <c r="F10" i="4" s="1"/>
  <c r="G10" i="4" s="1"/>
  <c r="H10" i="4" s="1"/>
  <c r="E9" i="4"/>
  <c r="F9" i="4" s="1"/>
  <c r="G9" i="4" s="1"/>
  <c r="H9" i="4" s="1"/>
  <c r="E8" i="4"/>
  <c r="F8" i="4" s="1"/>
  <c r="G8" i="4" s="1"/>
  <c r="H8" i="4" s="1"/>
  <c r="E7" i="4"/>
  <c r="F7" i="4" s="1"/>
  <c r="G7" i="4" s="1"/>
  <c r="H7" i="4" s="1"/>
  <c r="E6" i="4"/>
  <c r="F6" i="4" s="1"/>
  <c r="G6" i="4" s="1"/>
  <c r="H6" i="4" s="1"/>
  <c r="I6" i="4" s="1"/>
  <c r="J6" i="4" s="1"/>
  <c r="K6" i="4" s="1"/>
  <c r="L6" i="4" s="1"/>
  <c r="I161" i="4" l="1"/>
  <c r="J161" i="4" s="1"/>
  <c r="K161" i="4" s="1"/>
  <c r="L161" i="4" s="1"/>
  <c r="M161" i="4"/>
  <c r="I130" i="4"/>
  <c r="J130" i="4" s="1"/>
  <c r="K130" i="4" s="1"/>
  <c r="L130" i="4" s="1"/>
  <c r="I127" i="4"/>
  <c r="J127" i="4" s="1"/>
  <c r="K127" i="4" s="1"/>
  <c r="L127" i="4" s="1"/>
  <c r="M127" i="4"/>
  <c r="I198" i="4"/>
  <c r="J198" i="4" s="1"/>
  <c r="K198" i="4" s="1"/>
  <c r="L198" i="4" s="1"/>
  <c r="M198" i="4"/>
  <c r="I78" i="4"/>
  <c r="J78" i="4" s="1"/>
  <c r="K78" i="4" s="1"/>
  <c r="L78" i="4" s="1"/>
  <c r="M78" i="4"/>
  <c r="I42" i="4"/>
  <c r="J42" i="4" s="1"/>
  <c r="K42" i="4" s="1"/>
  <c r="L42" i="4" s="1"/>
  <c r="I125" i="4"/>
  <c r="J125" i="4" s="1"/>
  <c r="K125" i="4" s="1"/>
  <c r="L125" i="4" s="1"/>
  <c r="I67" i="4"/>
  <c r="J67" i="4" s="1"/>
  <c r="K67" i="4" s="1"/>
  <c r="L67" i="4" s="1"/>
  <c r="M67" i="4"/>
  <c r="I72" i="4"/>
  <c r="J72" i="4" s="1"/>
  <c r="K72" i="4" s="1"/>
  <c r="L72" i="4" s="1"/>
  <c r="M72" i="4"/>
  <c r="I173" i="4"/>
  <c r="J173" i="4" s="1"/>
  <c r="K173" i="4" s="1"/>
  <c r="L173" i="4" s="1"/>
  <c r="I109" i="4"/>
  <c r="J109" i="4" s="1"/>
  <c r="K109" i="4" s="1"/>
  <c r="L109" i="4" s="1"/>
  <c r="M109" i="4"/>
  <c r="I97" i="4"/>
  <c r="J97" i="4" s="1"/>
  <c r="K97" i="4" s="1"/>
  <c r="L97" i="4" s="1"/>
  <c r="I73" i="4"/>
  <c r="J73" i="4" s="1"/>
  <c r="K73" i="4" s="1"/>
  <c r="L73" i="4" s="1"/>
  <c r="M73" i="4"/>
  <c r="I37" i="4"/>
  <c r="J37" i="4" s="1"/>
  <c r="K37" i="4" s="1"/>
  <c r="L37" i="4" s="1"/>
  <c r="M37" i="4"/>
  <c r="I157" i="4"/>
  <c r="J157" i="4" s="1"/>
  <c r="K157" i="4" s="1"/>
  <c r="L157" i="4" s="1"/>
  <c r="M157" i="4"/>
  <c r="I133" i="4"/>
  <c r="J133" i="4" s="1"/>
  <c r="K133" i="4" s="1"/>
  <c r="L133" i="4" s="1"/>
  <c r="M133" i="4"/>
  <c r="I180" i="4"/>
  <c r="J180" i="4" s="1"/>
  <c r="K180" i="4" s="1"/>
  <c r="L180" i="4" s="1"/>
  <c r="M180" i="4"/>
  <c r="I144" i="4"/>
  <c r="J144" i="4" s="1"/>
  <c r="K144" i="4" s="1"/>
  <c r="L144" i="4" s="1"/>
  <c r="I132" i="4"/>
  <c r="J132" i="4" s="1"/>
  <c r="K132" i="4" s="1"/>
  <c r="L132" i="4" s="1"/>
  <c r="M132" i="4"/>
  <c r="I220" i="4"/>
  <c r="J220" i="4" s="1"/>
  <c r="K220" i="4" s="1"/>
  <c r="L220" i="4" s="1"/>
  <c r="I197" i="4"/>
  <c r="J197" i="4" s="1"/>
  <c r="K197" i="4" s="1"/>
  <c r="L197" i="4" s="1"/>
  <c r="M203" i="4"/>
  <c r="M126" i="4"/>
  <c r="M154" i="4"/>
  <c r="M66" i="4"/>
  <c r="M226" i="4"/>
  <c r="I6" i="3"/>
  <c r="J6" i="3" s="1"/>
  <c r="K6" i="3" s="1"/>
  <c r="L6" i="3" s="1"/>
  <c r="M102" i="17"/>
  <c r="I34" i="4"/>
  <c r="J34" i="4" s="1"/>
  <c r="K34" i="4" s="1"/>
  <c r="L34" i="4" s="1"/>
  <c r="I36" i="4"/>
  <c r="J36" i="4" s="1"/>
  <c r="K36" i="4" s="1"/>
  <c r="L36" i="4" s="1"/>
  <c r="I7" i="4"/>
  <c r="J7" i="4" s="1"/>
  <c r="K7" i="4" s="1"/>
  <c r="L7" i="4" s="1"/>
  <c r="I193" i="4"/>
  <c r="J193" i="4" s="1"/>
  <c r="K193" i="4" s="1"/>
  <c r="L193" i="4" s="1"/>
  <c r="I179" i="4"/>
  <c r="J179" i="4" s="1"/>
  <c r="K179" i="4" s="1"/>
  <c r="L179" i="4" s="1"/>
  <c r="I99" i="4"/>
  <c r="J99" i="4" s="1"/>
  <c r="K99" i="4" s="1"/>
  <c r="L99" i="4" s="1"/>
  <c r="I21" i="4"/>
  <c r="J21" i="4" s="1"/>
  <c r="K21" i="4" s="1"/>
  <c r="L21" i="4" s="1"/>
  <c r="I206" i="4"/>
  <c r="J206" i="4" s="1"/>
  <c r="K206" i="4" s="1"/>
  <c r="L206" i="4" s="1"/>
  <c r="M206" i="4"/>
  <c r="I224" i="4"/>
  <c r="J224" i="4" s="1"/>
  <c r="K224" i="4" s="1"/>
  <c r="L224" i="4" s="1"/>
  <c r="I140" i="4"/>
  <c r="J140" i="4" s="1"/>
  <c r="K140" i="4" s="1"/>
  <c r="L140" i="4" s="1"/>
  <c r="I26" i="4"/>
  <c r="J26" i="4" s="1"/>
  <c r="K26" i="4" s="1"/>
  <c r="L26" i="4" s="1"/>
  <c r="I92" i="4"/>
  <c r="J92" i="4" s="1"/>
  <c r="K92" i="4" s="1"/>
  <c r="L92" i="4" s="1"/>
  <c r="M92" i="4"/>
  <c r="I20" i="4"/>
  <c r="J20" i="4" s="1"/>
  <c r="K20" i="4" s="1"/>
  <c r="L20" i="4" s="1"/>
  <c r="I47" i="4"/>
  <c r="J47" i="4" s="1"/>
  <c r="K47" i="4" s="1"/>
  <c r="L47" i="4" s="1"/>
  <c r="I189" i="4"/>
  <c r="J189" i="4" s="1"/>
  <c r="K189" i="4" s="1"/>
  <c r="L189" i="4" s="1"/>
  <c r="I188" i="4"/>
  <c r="J188" i="4" s="1"/>
  <c r="K188" i="4" s="1"/>
  <c r="L188" i="4" s="1"/>
  <c r="M188" i="4"/>
  <c r="I214" i="4"/>
  <c r="J214" i="4" s="1"/>
  <c r="K214" i="4" s="1"/>
  <c r="L214" i="4" s="1"/>
  <c r="I117" i="4"/>
  <c r="J117" i="4" s="1"/>
  <c r="K117" i="4" s="1"/>
  <c r="L117" i="4" s="1"/>
  <c r="I155" i="4"/>
  <c r="J155" i="4" s="1"/>
  <c r="K155" i="4" s="1"/>
  <c r="L155" i="4" s="1"/>
  <c r="M155" i="4"/>
  <c r="I202" i="4"/>
  <c r="J202" i="4" s="1"/>
  <c r="K202" i="4" s="1"/>
  <c r="L202" i="4" s="1"/>
  <c r="I175" i="4"/>
  <c r="J175" i="4" s="1"/>
  <c r="K175" i="4" s="1"/>
  <c r="L175" i="4" s="1"/>
  <c r="M175" i="4"/>
  <c r="I228" i="4"/>
  <c r="J228" i="4" s="1"/>
  <c r="K228" i="4" s="1"/>
  <c r="L228" i="4" s="1"/>
  <c r="I63" i="4"/>
  <c r="J63" i="4" s="1"/>
  <c r="K63" i="4" s="1"/>
  <c r="L63" i="4" s="1"/>
  <c r="M63" i="4"/>
  <c r="I27" i="4"/>
  <c r="J27" i="4" s="1"/>
  <c r="K27" i="4" s="1"/>
  <c r="L27" i="4" s="1"/>
  <c r="I62" i="4"/>
  <c r="J62" i="4" s="1"/>
  <c r="K62" i="4" s="1"/>
  <c r="L62" i="4" s="1"/>
  <c r="I91" i="4"/>
  <c r="J91" i="4" s="1"/>
  <c r="K91" i="4" s="1"/>
  <c r="L91" i="4" s="1"/>
  <c r="I223" i="4"/>
  <c r="J223" i="4" s="1"/>
  <c r="K223" i="4" s="1"/>
  <c r="L223" i="4" s="1"/>
  <c r="I100" i="4"/>
  <c r="J100" i="4" s="1"/>
  <c r="K100" i="4" s="1"/>
  <c r="L100" i="4" s="1"/>
  <c r="M100" i="4"/>
  <c r="I156" i="4"/>
  <c r="J156" i="4" s="1"/>
  <c r="K156" i="4" s="1"/>
  <c r="L156" i="4" s="1"/>
  <c r="I111" i="4"/>
  <c r="J111" i="4" s="1"/>
  <c r="K111" i="4" s="1"/>
  <c r="L111" i="4" s="1"/>
  <c r="M111" i="4"/>
  <c r="I225" i="4"/>
  <c r="J225" i="4" s="1"/>
  <c r="K225" i="4" s="1"/>
  <c r="L225" i="4" s="1"/>
  <c r="I114" i="4"/>
  <c r="J114" i="4" s="1"/>
  <c r="K114" i="4" s="1"/>
  <c r="L114" i="4" s="1"/>
  <c r="M114" i="4"/>
  <c r="I120" i="4"/>
  <c r="J120" i="4" s="1"/>
  <c r="K120" i="4" s="1"/>
  <c r="L120" i="4" s="1"/>
  <c r="M120" i="4"/>
  <c r="I143" i="4"/>
  <c r="J143" i="4" s="1"/>
  <c r="K143" i="4" s="1"/>
  <c r="L143" i="4" s="1"/>
  <c r="M178" i="4"/>
  <c r="I90" i="4"/>
  <c r="J90" i="4" s="1"/>
  <c r="K90" i="4" s="1"/>
  <c r="L90" i="4" s="1"/>
  <c r="I207" i="4"/>
  <c r="J207" i="4" s="1"/>
  <c r="K207" i="4" s="1"/>
  <c r="L207" i="4" s="1"/>
  <c r="M137" i="4"/>
  <c r="I84" i="4"/>
  <c r="J84" i="4" s="1"/>
  <c r="K84" i="4" s="1"/>
  <c r="L84" i="4" s="1"/>
  <c r="M174" i="4"/>
  <c r="I18" i="4"/>
  <c r="J18" i="4" s="1"/>
  <c r="K18" i="4" s="1"/>
  <c r="L18" i="4" s="1"/>
  <c r="M18" i="4"/>
  <c r="I187" i="4"/>
  <c r="J187" i="4" s="1"/>
  <c r="K187" i="4" s="1"/>
  <c r="L187" i="4" s="1"/>
  <c r="I123" i="4"/>
  <c r="J123" i="4" s="1"/>
  <c r="K123" i="4" s="1"/>
  <c r="L123" i="4" s="1"/>
  <c r="M219" i="4"/>
  <c r="I116" i="4"/>
  <c r="J116" i="4" s="1"/>
  <c r="K116" i="4" s="1"/>
  <c r="L116" i="4" s="1"/>
  <c r="M116" i="4"/>
  <c r="I138" i="4"/>
  <c r="J138" i="4" s="1"/>
  <c r="K138" i="4" s="1"/>
  <c r="L138" i="4" s="1"/>
  <c r="M138" i="4"/>
  <c r="M231" i="4"/>
  <c r="I209" i="4"/>
  <c r="J209" i="4" s="1"/>
  <c r="K209" i="4" s="1"/>
  <c r="L209" i="4" s="1"/>
  <c r="I83" i="4"/>
  <c r="J83" i="4" s="1"/>
  <c r="K83" i="4" s="1"/>
  <c r="L83" i="4" s="1"/>
  <c r="M83" i="4"/>
  <c r="I71" i="4"/>
  <c r="J71" i="4" s="1"/>
  <c r="K71" i="4" s="1"/>
  <c r="L71" i="4" s="1"/>
  <c r="I55" i="4"/>
  <c r="J55" i="4" s="1"/>
  <c r="K55" i="4" s="1"/>
  <c r="L55" i="4" s="1"/>
  <c r="M13" i="4"/>
  <c r="M204" i="4"/>
  <c r="M61" i="4"/>
  <c r="I39" i="4"/>
  <c r="J39" i="4" s="1"/>
  <c r="K39" i="4" s="1"/>
  <c r="L39" i="4" s="1"/>
  <c r="M39" i="4"/>
  <c r="I93" i="4"/>
  <c r="J93" i="4" s="1"/>
  <c r="K93" i="4" s="1"/>
  <c r="L93" i="4" s="1"/>
  <c r="I191" i="4"/>
  <c r="J191" i="4" s="1"/>
  <c r="K191" i="4" s="1"/>
  <c r="L191" i="4" s="1"/>
  <c r="I46" i="4"/>
  <c r="J46" i="4" s="1"/>
  <c r="K46" i="4" s="1"/>
  <c r="L46" i="4" s="1"/>
  <c r="I48" i="4"/>
  <c r="J48" i="4" s="1"/>
  <c r="K48" i="4" s="1"/>
  <c r="L48" i="4" s="1"/>
  <c r="M48" i="4"/>
  <c r="I166" i="4"/>
  <c r="J166" i="4" s="1"/>
  <c r="K166" i="4" s="1"/>
  <c r="L166" i="4" s="1"/>
  <c r="M166" i="4"/>
  <c r="I210" i="4"/>
  <c r="J210" i="4" s="1"/>
  <c r="K210" i="4" s="1"/>
  <c r="L210" i="4" s="1"/>
  <c r="M210" i="4"/>
  <c r="M183" i="4"/>
  <c r="I139" i="4"/>
  <c r="J139" i="4" s="1"/>
  <c r="K139" i="4" s="1"/>
  <c r="L139" i="4" s="1"/>
  <c r="M139" i="4"/>
  <c r="I113" i="4"/>
  <c r="J113" i="4" s="1"/>
  <c r="K113" i="4" s="1"/>
  <c r="L113" i="4" s="1"/>
  <c r="I29" i="4"/>
  <c r="J29" i="4" s="1"/>
  <c r="K29" i="4" s="1"/>
  <c r="L29" i="4" s="1"/>
  <c r="M29" i="4"/>
  <c r="M19" i="4"/>
  <c r="I105" i="4"/>
  <c r="J105" i="4" s="1"/>
  <c r="K105" i="4" s="1"/>
  <c r="L105" i="4" s="1"/>
  <c r="I77" i="4"/>
  <c r="J77" i="4" s="1"/>
  <c r="K77" i="4" s="1"/>
  <c r="L77" i="4" s="1"/>
  <c r="M77" i="4"/>
  <c r="I33" i="4"/>
  <c r="J33" i="4" s="1"/>
  <c r="K33" i="4" s="1"/>
  <c r="L33" i="4" s="1"/>
  <c r="I165" i="4"/>
  <c r="J165" i="4" s="1"/>
  <c r="K165" i="4" s="1"/>
  <c r="L165" i="4" s="1"/>
  <c r="I142" i="4"/>
  <c r="J142" i="4" s="1"/>
  <c r="K142" i="4" s="1"/>
  <c r="L142" i="4" s="1"/>
  <c r="I170" i="4"/>
  <c r="J170" i="4" s="1"/>
  <c r="K170" i="4" s="1"/>
  <c r="L170" i="4" s="1"/>
  <c r="M170" i="4"/>
  <c r="I8" i="4"/>
  <c r="J8" i="4" s="1"/>
  <c r="K8" i="4" s="1"/>
  <c r="L8" i="4" s="1"/>
  <c r="I118" i="4"/>
  <c r="J118" i="4" s="1"/>
  <c r="K118" i="4" s="1"/>
  <c r="L118" i="4" s="1"/>
  <c r="I104" i="4"/>
  <c r="J104" i="4" s="1"/>
  <c r="K104" i="4" s="1"/>
  <c r="L104" i="4" s="1"/>
  <c r="M104" i="4"/>
  <c r="I32" i="4"/>
  <c r="J32" i="4" s="1"/>
  <c r="K32" i="4" s="1"/>
  <c r="L32" i="4" s="1"/>
  <c r="I141" i="4"/>
  <c r="J141" i="4" s="1"/>
  <c r="K141" i="4" s="1"/>
  <c r="L141" i="4" s="1"/>
  <c r="M211" i="4"/>
  <c r="I15" i="4"/>
  <c r="J15" i="4" s="1"/>
  <c r="K15" i="4" s="1"/>
  <c r="L15" i="4" s="1"/>
  <c r="I9" i="4"/>
  <c r="J9" i="4" s="1"/>
  <c r="K9" i="4" s="1"/>
  <c r="L9" i="4" s="1"/>
  <c r="I89" i="4"/>
  <c r="J89" i="4" s="1"/>
  <c r="K89" i="4" s="1"/>
  <c r="L89" i="4" s="1"/>
  <c r="I59" i="4"/>
  <c r="J59" i="4" s="1"/>
  <c r="K59" i="4" s="1"/>
  <c r="L59" i="4" s="1"/>
  <c r="M59" i="4"/>
  <c r="I168" i="4"/>
  <c r="J168" i="4" s="1"/>
  <c r="K168" i="4" s="1"/>
  <c r="L168" i="4" s="1"/>
  <c r="I146" i="4"/>
  <c r="J146" i="4" s="1"/>
  <c r="K146" i="4" s="1"/>
  <c r="L146" i="4" s="1"/>
  <c r="M146" i="4"/>
  <c r="I215" i="4"/>
  <c r="J215" i="4" s="1"/>
  <c r="K215" i="4" s="1"/>
  <c r="L215" i="4" s="1"/>
  <c r="I122" i="4"/>
  <c r="J122" i="4" s="1"/>
  <c r="K122" i="4" s="1"/>
  <c r="L122" i="4" s="1"/>
  <c r="I107" i="4"/>
  <c r="J107" i="4" s="1"/>
  <c r="K107" i="4" s="1"/>
  <c r="L107" i="4" s="1"/>
  <c r="M107" i="4"/>
  <c r="I82" i="4"/>
  <c r="J82" i="4" s="1"/>
  <c r="K82" i="4" s="1"/>
  <c r="L82" i="4" s="1"/>
  <c r="I53" i="4"/>
  <c r="J53" i="4" s="1"/>
  <c r="K53" i="4" s="1"/>
  <c r="L53" i="4" s="1"/>
  <c r="I40" i="4"/>
  <c r="J40" i="4" s="1"/>
  <c r="K40" i="4" s="1"/>
  <c r="L40" i="4" s="1"/>
  <c r="I131" i="4"/>
  <c r="J131" i="4" s="1"/>
  <c r="K131" i="4" s="1"/>
  <c r="L131" i="4" s="1"/>
  <c r="I121" i="4"/>
  <c r="J121" i="4" s="1"/>
  <c r="K121" i="4" s="1"/>
  <c r="L121" i="4" s="1"/>
  <c r="M121" i="4"/>
  <c r="I38" i="4"/>
  <c r="J38" i="4" s="1"/>
  <c r="K38" i="4" s="1"/>
  <c r="L38" i="4" s="1"/>
  <c r="I12" i="4"/>
  <c r="J12" i="4" s="1"/>
  <c r="K12" i="4" s="1"/>
  <c r="L12" i="4" s="1"/>
  <c r="M12" i="4"/>
  <c r="M201" i="4"/>
  <c r="M108" i="4"/>
  <c r="I41" i="4"/>
  <c r="J41" i="4" s="1"/>
  <c r="K41" i="4" s="1"/>
  <c r="L41" i="4" s="1"/>
  <c r="M41" i="4"/>
  <c r="I172" i="4"/>
  <c r="J172" i="4" s="1"/>
  <c r="K172" i="4" s="1"/>
  <c r="L172" i="4" s="1"/>
  <c r="I136" i="4"/>
  <c r="J136" i="4" s="1"/>
  <c r="K136" i="4" s="1"/>
  <c r="L136" i="4" s="1"/>
  <c r="M136" i="4"/>
  <c r="I185" i="4"/>
  <c r="J185" i="4" s="1"/>
  <c r="K185" i="4" s="1"/>
  <c r="L185" i="4" s="1"/>
  <c r="I164" i="4"/>
  <c r="J164" i="4" s="1"/>
  <c r="K164" i="4" s="1"/>
  <c r="L164" i="4" s="1"/>
  <c r="M164" i="4"/>
  <c r="I22" i="4"/>
  <c r="J22" i="4" s="1"/>
  <c r="K22" i="4" s="1"/>
  <c r="L22" i="4" s="1"/>
  <c r="M106" i="4"/>
  <c r="I110" i="4"/>
  <c r="J110" i="4" s="1"/>
  <c r="K110" i="4" s="1"/>
  <c r="L110" i="4" s="1"/>
  <c r="M110" i="4"/>
  <c r="I96" i="4"/>
  <c r="J96" i="4" s="1"/>
  <c r="K96" i="4" s="1"/>
  <c r="L96" i="4" s="1"/>
  <c r="I68" i="4"/>
  <c r="J68" i="4" s="1"/>
  <c r="K68" i="4" s="1"/>
  <c r="L68" i="4" s="1"/>
  <c r="I159" i="4"/>
  <c r="J159" i="4" s="1"/>
  <c r="K159" i="4" s="1"/>
  <c r="L159" i="4" s="1"/>
  <c r="M159" i="4"/>
  <c r="I135" i="4"/>
  <c r="J135" i="4" s="1"/>
  <c r="K135" i="4" s="1"/>
  <c r="L135" i="4" s="1"/>
  <c r="I229" i="4"/>
  <c r="J229" i="4" s="1"/>
  <c r="K229" i="4" s="1"/>
  <c r="L229" i="4" s="1"/>
  <c r="M151" i="4"/>
  <c r="M103" i="4"/>
  <c r="M31" i="4"/>
  <c r="I17" i="4"/>
  <c r="J17" i="4" s="1"/>
  <c r="K17" i="4" s="1"/>
  <c r="L17" i="4" s="1"/>
  <c r="I205" i="4"/>
  <c r="J205" i="4" s="1"/>
  <c r="K205" i="4" s="1"/>
  <c r="L205" i="4" s="1"/>
  <c r="M205" i="4"/>
  <c r="I162" i="4"/>
  <c r="J162" i="4" s="1"/>
  <c r="K162" i="4" s="1"/>
  <c r="L162" i="4" s="1"/>
  <c r="I74" i="4"/>
  <c r="J74" i="4" s="1"/>
  <c r="K74" i="4" s="1"/>
  <c r="L74" i="4" s="1"/>
  <c r="I119" i="4"/>
  <c r="J119" i="4" s="1"/>
  <c r="K119" i="4" s="1"/>
  <c r="L119" i="4" s="1"/>
  <c r="I98" i="4"/>
  <c r="J98" i="4" s="1"/>
  <c r="K98" i="4" s="1"/>
  <c r="L98" i="4" s="1"/>
  <c r="M98" i="4"/>
  <c r="I28" i="4"/>
  <c r="J28" i="4" s="1"/>
  <c r="K28" i="4" s="1"/>
  <c r="L28" i="4" s="1"/>
  <c r="I176" i="4"/>
  <c r="J176" i="4" s="1"/>
  <c r="K176" i="4" s="1"/>
  <c r="L176" i="4" s="1"/>
  <c r="M176" i="4"/>
  <c r="I45" i="4"/>
  <c r="J45" i="4" s="1"/>
  <c r="K45" i="4" s="1"/>
  <c r="L45" i="4" s="1"/>
  <c r="I167" i="4"/>
  <c r="J167" i="4" s="1"/>
  <c r="K167" i="4" s="1"/>
  <c r="L167" i="4" s="1"/>
  <c r="M167" i="4"/>
  <c r="I81" i="4"/>
  <c r="J81" i="4" s="1"/>
  <c r="K81" i="4" s="1"/>
  <c r="L81" i="4" s="1"/>
  <c r="I95" i="4"/>
  <c r="J95" i="4" s="1"/>
  <c r="K95" i="4" s="1"/>
  <c r="L95" i="4" s="1"/>
  <c r="I163" i="4"/>
  <c r="J163" i="4" s="1"/>
  <c r="K163" i="4" s="1"/>
  <c r="L163" i="4" s="1"/>
  <c r="I101" i="4"/>
  <c r="J101" i="4" s="1"/>
  <c r="K101" i="4" s="1"/>
  <c r="L101" i="4" s="1"/>
  <c r="M65" i="4"/>
  <c r="I35" i="4"/>
  <c r="J35" i="4" s="1"/>
  <c r="K35" i="4" s="1"/>
  <c r="L35" i="4" s="1"/>
  <c r="M150" i="4"/>
  <c r="M102" i="4"/>
  <c r="M30" i="4"/>
  <c r="I75" i="4"/>
  <c r="J75" i="4" s="1"/>
  <c r="K75" i="4" s="1"/>
  <c r="L75" i="4" s="1"/>
  <c r="I149" i="4"/>
  <c r="J149" i="4" s="1"/>
  <c r="K149" i="4" s="1"/>
  <c r="L149" i="4" s="1"/>
  <c r="M149" i="4"/>
  <c r="I152" i="4"/>
  <c r="J152" i="4" s="1"/>
  <c r="K152" i="4" s="1"/>
  <c r="L152" i="4" s="1"/>
  <c r="I190" i="4"/>
  <c r="J190" i="4" s="1"/>
  <c r="K190" i="4" s="1"/>
  <c r="L190" i="4" s="1"/>
  <c r="M190" i="4"/>
  <c r="I148" i="4"/>
  <c r="J148" i="4" s="1"/>
  <c r="K148" i="4" s="1"/>
  <c r="L148" i="4" s="1"/>
  <c r="I177" i="4"/>
  <c r="J177" i="4" s="1"/>
  <c r="K177" i="4" s="1"/>
  <c r="L177" i="4" s="1"/>
  <c r="I44" i="4"/>
  <c r="J44" i="4" s="1"/>
  <c r="K44" i="4" s="1"/>
  <c r="L44" i="4" s="1"/>
  <c r="M44" i="4"/>
  <c r="I60" i="4"/>
  <c r="J60" i="4" s="1"/>
  <c r="K60" i="4" s="1"/>
  <c r="L60" i="4" s="1"/>
  <c r="I200" i="4"/>
  <c r="J200" i="4" s="1"/>
  <c r="K200" i="4" s="1"/>
  <c r="L200" i="4" s="1"/>
  <c r="I147" i="4"/>
  <c r="J147" i="4" s="1"/>
  <c r="K147" i="4" s="1"/>
  <c r="L147" i="4" s="1"/>
  <c r="I56" i="4"/>
  <c r="J56" i="4" s="1"/>
  <c r="K56" i="4" s="1"/>
  <c r="L56" i="4" s="1"/>
  <c r="I196" i="4"/>
  <c r="J196" i="4" s="1"/>
  <c r="K196" i="4" s="1"/>
  <c r="L196" i="4" s="1"/>
  <c r="M196" i="4"/>
  <c r="I16" i="4"/>
  <c r="J16" i="4" s="1"/>
  <c r="K16" i="4" s="1"/>
  <c r="L16" i="4" s="1"/>
  <c r="I24" i="4"/>
  <c r="J24" i="4" s="1"/>
  <c r="K24" i="4" s="1"/>
  <c r="L24" i="4" s="1"/>
  <c r="M24" i="4"/>
  <c r="I88" i="4"/>
  <c r="J88" i="4" s="1"/>
  <c r="K88" i="4" s="1"/>
  <c r="L88" i="4" s="1"/>
  <c r="I64" i="4"/>
  <c r="J64" i="4" s="1"/>
  <c r="K64" i="4" s="1"/>
  <c r="L64" i="4" s="1"/>
  <c r="M64" i="4"/>
  <c r="I52" i="4"/>
  <c r="J52" i="4" s="1"/>
  <c r="K52" i="4" s="1"/>
  <c r="L52" i="4" s="1"/>
  <c r="I94" i="4"/>
  <c r="J94" i="4" s="1"/>
  <c r="K94" i="4" s="1"/>
  <c r="L94" i="4" s="1"/>
  <c r="M94" i="4"/>
  <c r="I80" i="4"/>
  <c r="J80" i="4" s="1"/>
  <c r="K80" i="4" s="1"/>
  <c r="L80" i="4" s="1"/>
  <c r="M80" i="4"/>
  <c r="I50" i="4"/>
  <c r="J50" i="4" s="1"/>
  <c r="K50" i="4" s="1"/>
  <c r="L50" i="4" s="1"/>
  <c r="M169" i="4"/>
  <c r="I217" i="4"/>
  <c r="J217" i="4" s="1"/>
  <c r="K217" i="4" s="1"/>
  <c r="L217" i="4" s="1"/>
  <c r="M6" i="4"/>
  <c r="I213" i="4"/>
  <c r="J213" i="4" s="1"/>
  <c r="K213" i="4" s="1"/>
  <c r="L213" i="4" s="1"/>
  <c r="I115" i="4"/>
  <c r="J115" i="4" s="1"/>
  <c r="K115" i="4" s="1"/>
  <c r="L115" i="4" s="1"/>
  <c r="M227" i="4"/>
  <c r="M181" i="4"/>
  <c r="I51" i="4"/>
  <c r="J51" i="4" s="1"/>
  <c r="K51" i="4" s="1"/>
  <c r="L51" i="4" s="1"/>
  <c r="I10" i="4"/>
  <c r="J10" i="4" s="1"/>
  <c r="K10" i="4" s="1"/>
  <c r="L10" i="4" s="1"/>
  <c r="M10" i="4"/>
  <c r="I70" i="4"/>
  <c r="J70" i="4" s="1"/>
  <c r="K70" i="4" s="1"/>
  <c r="L70" i="4" s="1"/>
  <c r="I124" i="4"/>
  <c r="J124" i="4" s="1"/>
  <c r="K124" i="4" s="1"/>
  <c r="L124" i="4" s="1"/>
  <c r="I230" i="4"/>
  <c r="J230" i="4" s="1"/>
  <c r="K230" i="4" s="1"/>
  <c r="L230" i="4" s="1"/>
  <c r="I87" i="4"/>
  <c r="J87" i="4" s="1"/>
  <c r="K87" i="4" s="1"/>
  <c r="L87" i="4" s="1"/>
  <c r="M87" i="4"/>
  <c r="M54" i="4"/>
  <c r="I57" i="4"/>
  <c r="J57" i="4" s="1"/>
  <c r="K57" i="4" s="1"/>
  <c r="L57" i="4" s="1"/>
  <c r="I153" i="4"/>
  <c r="J153" i="4" s="1"/>
  <c r="K153" i="4" s="1"/>
  <c r="L153" i="4" s="1"/>
  <c r="I222" i="4"/>
  <c r="J222" i="4" s="1"/>
  <c r="K222" i="4" s="1"/>
  <c r="L222" i="4" s="1"/>
  <c r="M222" i="4"/>
  <c r="M129" i="4"/>
  <c r="M145" i="4"/>
  <c r="M11" i="4"/>
  <c r="I128" i="4"/>
  <c r="J128" i="4" s="1"/>
  <c r="K128" i="4" s="1"/>
  <c r="L128" i="4" s="1"/>
  <c r="I184" i="4"/>
  <c r="J184" i="4" s="1"/>
  <c r="K184" i="4" s="1"/>
  <c r="L184" i="4" s="1"/>
  <c r="I160" i="4"/>
  <c r="J160" i="4" s="1"/>
  <c r="K160" i="4" s="1"/>
  <c r="L160" i="4" s="1"/>
  <c r="I112" i="4"/>
  <c r="J112" i="4" s="1"/>
  <c r="K112" i="4" s="1"/>
  <c r="L112" i="4" s="1"/>
  <c r="M112" i="4"/>
  <c r="I69" i="4"/>
  <c r="J69" i="4" s="1"/>
  <c r="K69" i="4" s="1"/>
  <c r="L69" i="4" s="1"/>
  <c r="M192" i="4"/>
  <c r="I14" i="4"/>
  <c r="J14" i="4" s="1"/>
  <c r="K14" i="4" s="1"/>
  <c r="L14" i="4" s="1"/>
  <c r="M14" i="4"/>
  <c r="I171" i="4"/>
  <c r="J171" i="4" s="1"/>
  <c r="K171" i="4" s="1"/>
  <c r="L171" i="4" s="1"/>
  <c r="M171" i="4"/>
  <c r="I182" i="4"/>
  <c r="J182" i="4" s="1"/>
  <c r="K182" i="4" s="1"/>
  <c r="L182" i="4" s="1"/>
  <c r="M182" i="4"/>
  <c r="I158" i="4"/>
  <c r="J158" i="4" s="1"/>
  <c r="K158" i="4" s="1"/>
  <c r="L158" i="4" s="1"/>
  <c r="I76" i="4"/>
  <c r="J76" i="4" s="1"/>
  <c r="K76" i="4" s="1"/>
  <c r="L76" i="4" s="1"/>
  <c r="M76" i="4"/>
  <c r="I58" i="4"/>
  <c r="J58" i="4" s="1"/>
  <c r="K58" i="4" s="1"/>
  <c r="L58" i="4" s="1"/>
  <c r="I23" i="4"/>
  <c r="J23" i="4" s="1"/>
  <c r="K23" i="4" s="1"/>
  <c r="L23" i="4" s="1"/>
  <c r="M85" i="4"/>
  <c r="M49" i="4"/>
  <c r="I134" i="4"/>
  <c r="J134" i="4" s="1"/>
  <c r="K134" i="4" s="1"/>
  <c r="L134" i="4" s="1"/>
  <c r="I218" i="4"/>
  <c r="J218" i="4" s="1"/>
  <c r="K218" i="4" s="1"/>
  <c r="L218" i="4" s="1"/>
  <c r="M218" i="4"/>
  <c r="I195" i="4"/>
  <c r="J195" i="4" s="1"/>
  <c r="K195" i="4" s="1"/>
  <c r="L195" i="4" s="1"/>
  <c r="I86" i="4"/>
  <c r="J86" i="4" s="1"/>
  <c r="K86" i="4" s="1"/>
  <c r="L86" i="4" s="1"/>
  <c r="M232" i="4"/>
  <c r="M208" i="4"/>
  <c r="M186" i="4"/>
  <c r="I199" i="4"/>
  <c r="J199" i="4" s="1"/>
  <c r="K199" i="4" s="1"/>
  <c r="L199" i="4" s="1"/>
  <c r="I194" i="4"/>
  <c r="J194" i="4" s="1"/>
  <c r="K194" i="4" s="1"/>
  <c r="L194" i="4" s="1"/>
  <c r="M194" i="4"/>
  <c r="M79" i="4"/>
  <c r="M43" i="4"/>
  <c r="M216" i="4"/>
  <c r="F212" i="4"/>
  <c r="G212" i="4" s="1"/>
  <c r="H212" i="4" s="1"/>
  <c r="M105" i="4" l="1"/>
  <c r="M47" i="4"/>
  <c r="M99" i="4"/>
  <c r="M173" i="4"/>
  <c r="M130" i="4"/>
  <c r="M62" i="4"/>
  <c r="M70" i="4"/>
  <c r="M50" i="4"/>
  <c r="M95" i="4"/>
  <c r="M74" i="4"/>
  <c r="M143" i="4"/>
  <c r="M140" i="4"/>
  <c r="M34" i="4"/>
  <c r="M220" i="4"/>
  <c r="M125" i="4"/>
  <c r="M57" i="4"/>
  <c r="M152" i="4"/>
  <c r="M163" i="4"/>
  <c r="M28" i="4"/>
  <c r="M82" i="4"/>
  <c r="M209" i="4"/>
  <c r="M26" i="4"/>
  <c r="M160" i="4"/>
  <c r="M147" i="4"/>
  <c r="M93" i="4"/>
  <c r="M84" i="4"/>
  <c r="M214" i="4"/>
  <c r="M193" i="4"/>
  <c r="M144" i="4"/>
  <c r="M97" i="4"/>
  <c r="M42" i="4"/>
  <c r="M165" i="4"/>
  <c r="M134" i="4"/>
  <c r="M128" i="4"/>
  <c r="M88" i="4"/>
  <c r="M60" i="4"/>
  <c r="M75" i="4"/>
  <c r="M81" i="4"/>
  <c r="M119" i="4"/>
  <c r="M38" i="4"/>
  <c r="M141" i="4"/>
  <c r="M33" i="4"/>
  <c r="M156" i="4"/>
  <c r="M228" i="4"/>
  <c r="M224" i="4"/>
  <c r="M36" i="4"/>
  <c r="M158" i="4"/>
  <c r="M23" i="4"/>
  <c r="M16" i="4"/>
  <c r="M45" i="4"/>
  <c r="M162" i="4"/>
  <c r="M68" i="4"/>
  <c r="M172" i="4"/>
  <c r="M131" i="4"/>
  <c r="M118" i="4"/>
  <c r="M223" i="4"/>
  <c r="M202" i="4"/>
  <c r="M20" i="4"/>
  <c r="M197" i="4"/>
  <c r="M6" i="3"/>
  <c r="M153" i="4"/>
  <c r="M89" i="4"/>
  <c r="M199" i="4"/>
  <c r="M184" i="4"/>
  <c r="M51" i="4"/>
  <c r="M17" i="4"/>
  <c r="M96" i="4"/>
  <c r="M122" i="4"/>
  <c r="M9" i="4"/>
  <c r="M8" i="4"/>
  <c r="M215" i="4"/>
  <c r="M189" i="4"/>
  <c r="M200" i="4"/>
  <c r="M213" i="4"/>
  <c r="M191" i="4"/>
  <c r="M179" i="4"/>
  <c r="M217" i="4"/>
  <c r="M101" i="4"/>
  <c r="M185" i="4"/>
  <c r="M15" i="4"/>
  <c r="M91" i="4"/>
  <c r="M7" i="4"/>
  <c r="M230" i="4"/>
  <c r="M115" i="4"/>
  <c r="M177" i="4"/>
  <c r="M229" i="4"/>
  <c r="M40" i="4"/>
  <c r="M142" i="4"/>
  <c r="M55" i="4"/>
  <c r="M207" i="4"/>
  <c r="M225" i="4"/>
  <c r="M21" i="4"/>
  <c r="M195" i="4"/>
  <c r="M187" i="4"/>
  <c r="M86" i="4"/>
  <c r="M58" i="4"/>
  <c r="M52" i="4"/>
  <c r="M56" i="4"/>
  <c r="M148" i="4"/>
  <c r="M22" i="4"/>
  <c r="M168" i="4"/>
  <c r="M113" i="4"/>
  <c r="M46" i="4"/>
  <c r="M27" i="4"/>
  <c r="I212" i="4"/>
  <c r="J212" i="4" s="1"/>
  <c r="K212" i="4" s="1"/>
  <c r="L212" i="4" s="1"/>
  <c r="M212" i="4"/>
  <c r="M69" i="4"/>
  <c r="M124" i="4"/>
  <c r="M35" i="4"/>
  <c r="M135" i="4"/>
  <c r="M53" i="4"/>
  <c r="M32" i="4"/>
  <c r="M71" i="4"/>
  <c r="M123" i="4"/>
  <c r="M90" i="4"/>
  <c r="M117" i="4"/>
</calcChain>
</file>

<file path=xl/sharedStrings.xml><?xml version="1.0" encoding="utf-8"?>
<sst xmlns="http://schemas.openxmlformats.org/spreadsheetml/2006/main" count="3487" uniqueCount="1958">
  <si>
    <t>EDAR DE Burgos.: MANTENIMIENTO PREVENTIVO</t>
  </si>
  <si>
    <t>Ud medida</t>
  </si>
  <si>
    <t>DESCRIPCION</t>
  </si>
  <si>
    <t>MARCA</t>
  </si>
  <si>
    <t>Código</t>
  </si>
  <si>
    <t>Ud.</t>
  </si>
  <si>
    <t>PV-B-01</t>
  </si>
  <si>
    <t>PV-B-02</t>
  </si>
  <si>
    <t>PV-B-03</t>
  </si>
  <si>
    <t>PV-B-04</t>
  </si>
  <si>
    <t>PV-B-05</t>
  </si>
  <si>
    <t>PV-B-06</t>
  </si>
  <si>
    <t>PV-B-07</t>
  </si>
  <si>
    <t>PV-B-08</t>
  </si>
  <si>
    <t>PV-B-09</t>
  </si>
  <si>
    <t>PV-B-10</t>
  </si>
  <si>
    <t>PV-B-11</t>
  </si>
  <si>
    <t>PV-B-12</t>
  </si>
  <si>
    <t>PV-B-13</t>
  </si>
  <si>
    <t>PV-B-14</t>
  </si>
  <si>
    <t>PV-B-15</t>
  </si>
  <si>
    <t>PV-B-16</t>
  </si>
  <si>
    <t>PV-B-18</t>
  </si>
  <si>
    <t>PV-B-19</t>
  </si>
  <si>
    <t>PV-B-20</t>
  </si>
  <si>
    <t>PV-B-21</t>
  </si>
  <si>
    <t>PV-B-22</t>
  </si>
  <si>
    <t>PV-B-23</t>
  </si>
  <si>
    <t>PV-B-24</t>
  </si>
  <si>
    <t>PV-B-25</t>
  </si>
  <si>
    <t>PV-B-26</t>
  </si>
  <si>
    <t>PV-B-27</t>
  </si>
  <si>
    <t>PV-B-28</t>
  </si>
  <si>
    <t>PV-B-29</t>
  </si>
  <si>
    <t>PV-B-30</t>
  </si>
  <si>
    <t>PV-B-31</t>
  </si>
  <si>
    <t>PV-B-32</t>
  </si>
  <si>
    <t>PV-B-33</t>
  </si>
  <si>
    <t>PV-B-34</t>
  </si>
  <si>
    <t>PV-B-35</t>
  </si>
  <si>
    <t>PV-B-36</t>
  </si>
  <si>
    <t>PV-B-37</t>
  </si>
  <si>
    <t>PV-B-38</t>
  </si>
  <si>
    <t>PV-B-39</t>
  </si>
  <si>
    <t>PV-B-40</t>
  </si>
  <si>
    <t>PV-B-41</t>
  </si>
  <si>
    <t>PV-B-42</t>
  </si>
  <si>
    <t>PV-B-43</t>
  </si>
  <si>
    <t>PV-B-44</t>
  </si>
  <si>
    <t>PV-B-45</t>
  </si>
  <si>
    <t>PV-B-46</t>
  </si>
  <si>
    <t>PV-B-47</t>
  </si>
  <si>
    <t>PV-B-48</t>
  </si>
  <si>
    <t>PV-B-49</t>
  </si>
  <si>
    <t>PV-B-50</t>
  </si>
  <si>
    <t>PV-B-56</t>
  </si>
  <si>
    <t>PV-B-51</t>
  </si>
  <si>
    <t>PV-B-52</t>
  </si>
  <si>
    <t>PV-B-53</t>
  </si>
  <si>
    <t>PV-B-54</t>
  </si>
  <si>
    <t>PV-B-55</t>
  </si>
  <si>
    <t>PV-B-57</t>
  </si>
  <si>
    <t>PV-B-58</t>
  </si>
  <si>
    <t>PV-B-59</t>
  </si>
  <si>
    <t>PV-B-60</t>
  </si>
  <si>
    <t>PV-B-61</t>
  </si>
  <si>
    <t>PV-B-62</t>
  </si>
  <si>
    <t>PV-B-63</t>
  </si>
  <si>
    <t>PV-B-64</t>
  </si>
  <si>
    <t>PV-B-65</t>
  </si>
  <si>
    <t>PV-B-66</t>
  </si>
  <si>
    <t>PV-B-71</t>
  </si>
  <si>
    <t>PV-B-72</t>
  </si>
  <si>
    <t>PV-B-67</t>
  </si>
  <si>
    <t>PV-B-68</t>
  </si>
  <si>
    <t>PV-B-69</t>
  </si>
  <si>
    <t>PV-B-70</t>
  </si>
  <si>
    <t>PV-B-73</t>
  </si>
  <si>
    <t>PV-B-74</t>
  </si>
  <si>
    <t>PV-B-75</t>
  </si>
  <si>
    <t>PV-B-76</t>
  </si>
  <si>
    <t>PV-B-77</t>
  </si>
  <si>
    <t>PV-B-78</t>
  </si>
  <si>
    <t>PV-B-79</t>
  </si>
  <si>
    <t>PV-B-80</t>
  </si>
  <si>
    <t>PV-B-81</t>
  </si>
  <si>
    <t>PV-B-82</t>
  </si>
  <si>
    <t>PV-B-83</t>
  </si>
  <si>
    <t>PV-B-84</t>
  </si>
  <si>
    <t>PV-B-85</t>
  </si>
  <si>
    <t>PV-B-86</t>
  </si>
  <si>
    <t>ALFA LAVAL</t>
  </si>
  <si>
    <t>Mantenimiento cada 6.000 h de la centrifugadora Nº1 de deshidratación ALFA LAVAL modelo ALDEC G2-80 NS 5023671 .</t>
  </si>
  <si>
    <t>Mantenimiento cada 6.000 h de la centrifugadora Nº2 de deshidratación ALFA LAVAL modelo ALDEC G2-80 NS 5023672 .</t>
  </si>
  <si>
    <t>Mantenimiento cada 6.000 h de la centrifugadora Nº3 de deshidratación ALFA LAVAL modelo ALDEC G3-75 NS 5126483 .</t>
  </si>
  <si>
    <t>Mantenimiento cada 6.000 h de la centrifugadora Nº4 de deshidratación ALFA LAVAL modelo ALDEC G3-75 NS 5126484 .</t>
  </si>
  <si>
    <t>SULZER</t>
  </si>
  <si>
    <t>MAPNER</t>
  </si>
  <si>
    <t>GUASCOR</t>
  </si>
  <si>
    <t>ABC</t>
  </si>
  <si>
    <t>PUSKA</t>
  </si>
  <si>
    <t>JOSVAL</t>
  </si>
  <si>
    <t>HYDROVANE</t>
  </si>
  <si>
    <t>ATLAS COPCO</t>
  </si>
  <si>
    <t>INGERSOLL RAND</t>
  </si>
  <si>
    <t>FINI PISTON</t>
  </si>
  <si>
    <t>ABAC</t>
  </si>
  <si>
    <t>SEDICAL</t>
  </si>
  <si>
    <t xml:space="preserve">Mantenimiento preventivo sala de calderas Oficinas </t>
  </si>
  <si>
    <t>Mantenimiento preventivo sala de calderas Edificio de Personal</t>
  </si>
  <si>
    <t>Mantenimiento anual del equipo de filtración de anillas</t>
  </si>
  <si>
    <t>ENERAGUA</t>
  </si>
  <si>
    <t>Mantenimiento anual del equipo de desinfección ultravioleta WEDECO modelo VA146701 de la planta de reutilización.</t>
  </si>
  <si>
    <t>WEDECO</t>
  </si>
  <si>
    <t>Mantenimiento anual del equipo de desinfección de ozono WEDECO modelo M901164.1 de la planta de reutilización.</t>
  </si>
  <si>
    <t>EDAR DE Burgos.: MANTENIMIENTO PREDICTIVO</t>
  </si>
  <si>
    <t>Realización de análisis de muestras de aceite en motogenerador Nº 1 .</t>
  </si>
  <si>
    <t>Realización de análisis de muestras de aceite en motogenerador Nº 2 .</t>
  </si>
  <si>
    <t>Realización de análisis de muestras de aceite en motogenerador Nº 3 .</t>
  </si>
  <si>
    <t>Realización de análisis de muestras de aceite en motogenerador Nº 4 .</t>
  </si>
  <si>
    <t>Realización de análisis anual de muestras de aceite en transformador Nº 1 de 1000 kVA de la subestación .</t>
  </si>
  <si>
    <t>ALKARGO</t>
  </si>
  <si>
    <t>Realización de análisis anual de muestras de aceite en transformador Nº 2 de 1600 kVA de la subestación .</t>
  </si>
  <si>
    <t>GEE</t>
  </si>
  <si>
    <t>Realización de análisis anual de muestras de aceite en transformador Nº 3 de 2000 kVA de la subestación .</t>
  </si>
  <si>
    <t>Realización de análisis anual de muestras de aceite en transformador Nº 4 de 4000 kVA de la subestación .</t>
  </si>
  <si>
    <t>Realización de análisis semestral de muestras de aceite en reductora del tornillo de deshidratación .</t>
  </si>
  <si>
    <t>Realización de análisis semestral de muestras de aceite en reductora del tornillo de postespesado .</t>
  </si>
  <si>
    <t>Realización de análisis semestral de muestras de aceite en centrifugadora Nº 1 de deshidratación ALFA LAVAL modelo ALDEC G2-80 N/S 5023671 .</t>
  </si>
  <si>
    <t>Realización de análisis semestral de muestras de aceite en  centrifugadora de deshidratación Nº 2 ALFA LAVAL modelo ALDEC G2-80 N/S 5023672 .</t>
  </si>
  <si>
    <t>Realización de análisis semestral de muestras de aceite en centrifugadora de deshidratación Nº 3  ALFA LAVAL modelo ALDEC G3-75 N/S 5126483 .</t>
  </si>
  <si>
    <t>Realización de análisis semestral de muestras de aceite en centrifugadora de deshidratación Nº 4  ALFA LAVAL modelo ALDEC G3-75 N/S 5126484 .</t>
  </si>
  <si>
    <t>Realización de análisis semestral de muestras de aceite en centrifugadora de postespesado de postespesado Nº1 ALFA LAVAL modelo ALDEC 95 N/S .</t>
  </si>
  <si>
    <t>Realización de análisis semestral de muestras de aceite en  centrifugadora de postespesado Nº2 ALFA LAVAL modelo ALDEC 95 N/S  de la EDAR de Burgos.</t>
  </si>
  <si>
    <t>Realización de análisis semestral de muestras de aceite en centrifugadora de postespesado Nº3 ALFA LAVAL modelo ALDEC 95 N/S 5025969 .</t>
  </si>
  <si>
    <t>EDAR DE Burgos.: MANTENIMIENTO METROLÓGICO</t>
  </si>
  <si>
    <t>SELECTA</t>
  </si>
  <si>
    <t>ME-B-001</t>
  </si>
  <si>
    <t>ME-B-002</t>
  </si>
  <si>
    <t>ME-B-003</t>
  </si>
  <si>
    <t>ME-B-004</t>
  </si>
  <si>
    <t>ME-B-005</t>
  </si>
  <si>
    <t>HANNA</t>
  </si>
  <si>
    <t>ME-B-006</t>
  </si>
  <si>
    <t>WTW</t>
  </si>
  <si>
    <t>ME-B-007</t>
  </si>
  <si>
    <t xml:space="preserve"> SELECTA </t>
  </si>
  <si>
    <t>ME-B-008</t>
  </si>
  <si>
    <t>SARTORIUS</t>
  </si>
  <si>
    <t>ME-B-009</t>
  </si>
  <si>
    <t>ME-B-010</t>
  </si>
  <si>
    <t>ME-B-011</t>
  </si>
  <si>
    <t>ME-B-012</t>
  </si>
  <si>
    <t>ME-B-013</t>
  </si>
  <si>
    <t>CRISON</t>
  </si>
  <si>
    <t>ME-B-014</t>
  </si>
  <si>
    <t>ME-B-015</t>
  </si>
  <si>
    <t>ME-B-016</t>
  </si>
  <si>
    <t>ME-B-017</t>
  </si>
  <si>
    <t>ME-B-018</t>
  </si>
  <si>
    <t>ME-B-019</t>
  </si>
  <si>
    <t>ME-B-020</t>
  </si>
  <si>
    <t>ME-B-021</t>
  </si>
  <si>
    <t>ME-B-022</t>
  </si>
  <si>
    <t>ME-B-023</t>
  </si>
  <si>
    <t>ME-B-024</t>
  </si>
  <si>
    <t>ME-B-025</t>
  </si>
  <si>
    <t>ME-B-026</t>
  </si>
  <si>
    <t>ME-B-027</t>
  </si>
  <si>
    <t>ME-B-028</t>
  </si>
  <si>
    <t>ME-B-029</t>
  </si>
  <si>
    <t>ME-B-030</t>
  </si>
  <si>
    <t>ME-B-031</t>
  </si>
  <si>
    <t>ME-B-032</t>
  </si>
  <si>
    <t>ME-B-033</t>
  </si>
  <si>
    <t>ME-B-034</t>
  </si>
  <si>
    <t>ME-B-035</t>
  </si>
  <si>
    <t>ME-B-036</t>
  </si>
  <si>
    <t>ME-B-037</t>
  </si>
  <si>
    <t>ME-B-038</t>
  </si>
  <si>
    <t>ME-B-039</t>
  </si>
  <si>
    <t>ME-B-040</t>
  </si>
  <si>
    <t>ME-B-041</t>
  </si>
  <si>
    <t>ME-B-042</t>
  </si>
  <si>
    <t>ME-B-043</t>
  </si>
  <si>
    <t>ME-B-044</t>
  </si>
  <si>
    <t>ME-B-045</t>
  </si>
  <si>
    <t>ME-B-046</t>
  </si>
  <si>
    <t>ME-B-047</t>
  </si>
  <si>
    <t>ME-B-048</t>
  </si>
  <si>
    <t>ME-B-049</t>
  </si>
  <si>
    <t>ME-B-050</t>
  </si>
  <si>
    <t>ME-B-051</t>
  </si>
  <si>
    <t>ME-B-052</t>
  </si>
  <si>
    <t>ME-B-053</t>
  </si>
  <si>
    <t>ME-B-059</t>
  </si>
  <si>
    <t>ME-B-060</t>
  </si>
  <si>
    <t>ME-B-061</t>
  </si>
  <si>
    <t>ME-B-062</t>
  </si>
  <si>
    <t>ME-B-063</t>
  </si>
  <si>
    <t>ME-B-064</t>
  </si>
  <si>
    <t>ME-B-065</t>
  </si>
  <si>
    <t>ME-B-066</t>
  </si>
  <si>
    <t>ME-B-067</t>
  </si>
  <si>
    <t>ME-B-068</t>
  </si>
  <si>
    <t>ME-B-069</t>
  </si>
  <si>
    <t>ME-B-070</t>
  </si>
  <si>
    <t>ME-B-071</t>
  </si>
  <si>
    <t>ME-B-072</t>
  </si>
  <si>
    <t>ME-B-073</t>
  </si>
  <si>
    <t>ME-B-074</t>
  </si>
  <si>
    <t>ME-B-075</t>
  </si>
  <si>
    <t>ME-B-076</t>
  </si>
  <si>
    <t>ME-B-077</t>
  </si>
  <si>
    <t>ME-B-078</t>
  </si>
  <si>
    <t>ME-B-079</t>
  </si>
  <si>
    <t>ME-B-080</t>
  </si>
  <si>
    <t>ME-B-081</t>
  </si>
  <si>
    <t>ME-B-082</t>
  </si>
  <si>
    <t>ME-B-083</t>
  </si>
  <si>
    <t>ME-B-084</t>
  </si>
  <si>
    <t>ME-B-085</t>
  </si>
  <si>
    <t>ME-B-086</t>
  </si>
  <si>
    <t>ME-B-087</t>
  </si>
  <si>
    <t>PARSHALL</t>
  </si>
  <si>
    <t>ME-B-088</t>
  </si>
  <si>
    <t>ME-B-089</t>
  </si>
  <si>
    <t>ME-B-090</t>
  </si>
  <si>
    <t>ME-B-091</t>
  </si>
  <si>
    <t>ME-B-092</t>
  </si>
  <si>
    <t>ME-B-093</t>
  </si>
  <si>
    <t>Verificación bienal del caudalímetro de fangos espesados 1, 2 General de espesamiento.</t>
  </si>
  <si>
    <t>ME-B-094</t>
  </si>
  <si>
    <t>Verificación bienal del caudalímetro de fangos espesados 3 General de espesamiento.</t>
  </si>
  <si>
    <t>ME-B-095</t>
  </si>
  <si>
    <t>ME-B-096</t>
  </si>
  <si>
    <t>ME-B-097</t>
  </si>
  <si>
    <t>ME-B-098</t>
  </si>
  <si>
    <t>ME-B-099</t>
  </si>
  <si>
    <t>ME-B-100</t>
  </si>
  <si>
    <t>ME-B-101</t>
  </si>
  <si>
    <t>ME-B-102</t>
  </si>
  <si>
    <t>ME-B-103</t>
  </si>
  <si>
    <t>ME-B-105</t>
  </si>
  <si>
    <t>ME-B-106</t>
  </si>
  <si>
    <t>ME-B-107</t>
  </si>
  <si>
    <t>Verificación bienal del caudalímetro de fangos de recirculación en el Anillo de Digestión.</t>
  </si>
  <si>
    <t>ME-B-108</t>
  </si>
  <si>
    <t>Verificación bienal del caudalímetro de fango al Digestor Nº1.</t>
  </si>
  <si>
    <t>ME-B-109</t>
  </si>
  <si>
    <t>Verificación bienal del caudalímetro de fango al Digestor Nº2.</t>
  </si>
  <si>
    <t>ME-B-111</t>
  </si>
  <si>
    <t>ME-B-112</t>
  </si>
  <si>
    <t>Verificación bienal del caudalímetro de fango al Digestor Nº3.</t>
  </si>
  <si>
    <t>ME-B-114</t>
  </si>
  <si>
    <t>Verificación bienal del caudalímetro de fango al Digestor Nº4.</t>
  </si>
  <si>
    <t>ME-B-115</t>
  </si>
  <si>
    <t>ME-B-116</t>
  </si>
  <si>
    <t>ME-B-117</t>
  </si>
  <si>
    <t>ME-B-118</t>
  </si>
  <si>
    <t>ME-B-119</t>
  </si>
  <si>
    <t>ME-B-120</t>
  </si>
  <si>
    <t>ME-B-121</t>
  </si>
  <si>
    <t>ME-B-122</t>
  </si>
  <si>
    <t>ME-B-123</t>
  </si>
  <si>
    <t>ME-B-124</t>
  </si>
  <si>
    <t>ME-B-128</t>
  </si>
  <si>
    <t>ME-B-129</t>
  </si>
  <si>
    <t>ME-B-130</t>
  </si>
  <si>
    <t>ME-B-131</t>
  </si>
  <si>
    <t>ME-B-132</t>
  </si>
  <si>
    <t>ME-B-133</t>
  </si>
  <si>
    <t>ME-B-134</t>
  </si>
  <si>
    <t>HACH LANGE</t>
  </si>
  <si>
    <t>ME-B-135</t>
  </si>
  <si>
    <t>ME-B-136</t>
  </si>
  <si>
    <t>ME-B-137</t>
  </si>
  <si>
    <t>ME-B-138</t>
  </si>
  <si>
    <t>ME-B-139</t>
  </si>
  <si>
    <t>ME-B-140</t>
  </si>
  <si>
    <t>ME-B-141</t>
  </si>
  <si>
    <t>ME-B-142</t>
  </si>
  <si>
    <t>ME-B-143</t>
  </si>
  <si>
    <t>ME-B-144</t>
  </si>
  <si>
    <t>ME-B-145</t>
  </si>
  <si>
    <t>ME-B-146</t>
  </si>
  <si>
    <t>ME-B-147</t>
  </si>
  <si>
    <t>ME-B-148</t>
  </si>
  <si>
    <t>ME-B-149</t>
  </si>
  <si>
    <t>ME-B-150</t>
  </si>
  <si>
    <t>ME-B-151</t>
  </si>
  <si>
    <t>ME-B-152</t>
  </si>
  <si>
    <t>ME-B-153</t>
  </si>
  <si>
    <t>ME-B-154</t>
  </si>
  <si>
    <t>ME-B-155</t>
  </si>
  <si>
    <t>ME-B-156</t>
  </si>
  <si>
    <t>ME-B-157</t>
  </si>
  <si>
    <t>ME-B-158</t>
  </si>
  <si>
    <t>ME-B-159</t>
  </si>
  <si>
    <t>ME-B-160</t>
  </si>
  <si>
    <t>ME-B-161</t>
  </si>
  <si>
    <t>EDAR DE Burgos.: MANTENIMIENTO REGLAMENTARIO</t>
  </si>
  <si>
    <t>Inspección cada 3 años por OCA de alta tensión SUBESTACIÓN ( CT1)</t>
  </si>
  <si>
    <t>RE-B-001</t>
  </si>
  <si>
    <t xml:space="preserve">Inspección cada 3 años por OCA de alta tensión (CENTRO DE TRANSFORMACIÓN 2)  </t>
  </si>
  <si>
    <t>RE-B-002</t>
  </si>
  <si>
    <t xml:space="preserve">Inspección cada 3 años por OCA de alta tensión (CENTRO DE TRANSFORMACIÓN 3)  </t>
  </si>
  <si>
    <t>RE-B-003</t>
  </si>
  <si>
    <t xml:space="preserve">Inspección cada 3 años por OCA de alta tensión (CENTRO DE TRANSFORMACIÓN 4)  </t>
  </si>
  <si>
    <t>RE-B-004</t>
  </si>
  <si>
    <t>Inspección cada 3 años por OCA de alta tensión (LÍNEAS ELÉCTRICA SUBTERRANEA AL CT2)</t>
  </si>
  <si>
    <t>RE-B-005</t>
  </si>
  <si>
    <t>Inspección cada 3 años por OCA de alta tensión (LÍNEAS ELÉCTRICA SUBTERRANEA AL CT3)</t>
  </si>
  <si>
    <t>RE-B-006</t>
  </si>
  <si>
    <t>Inspección cada 3 años por OCA de alta tensión (LÍNEAS ELÉCTRICA SUBTERRANEA AL CT4)</t>
  </si>
  <si>
    <t>RE-B-007</t>
  </si>
  <si>
    <t>Revisión anual de alta tensión por empresa mantenedora</t>
  </si>
  <si>
    <t>RE-B-008</t>
  </si>
  <si>
    <t xml:space="preserve">Inspección cada 5 años por OCA de baja tensión </t>
  </si>
  <si>
    <t>RE-B-009</t>
  </si>
  <si>
    <t>RE-B-010</t>
  </si>
  <si>
    <t>Revisión quinquenal de la instalación fotovoltaica.</t>
  </si>
  <si>
    <t>Inspección por OCA cada 5 años del APQ de desodorización del pretratamiento (1 depósito de Hidróxido Sódico,1 de Hipoclorito y 1 de Ácido Sulfúrico)</t>
  </si>
  <si>
    <t>Inspección por OCA cada 5 años del APQ de desodorización de deshidratación (1 depósito de Hidróxido Sódico,1 de Hipoclorito y 1 de Ácido Sulfúrico)</t>
  </si>
  <si>
    <t>RE-B-012</t>
  </si>
  <si>
    <t>Inspección por OCA cada 5 años del APQ de dosificación Hipoclorito Sódico en el agua tratada</t>
  </si>
  <si>
    <t>RE-B-013</t>
  </si>
  <si>
    <t>Inspección por OCA cada 5 años del APQ de dosificación de Cloruro Férrico para eliminación de SH2 en digestión</t>
  </si>
  <si>
    <t>RE-B-014</t>
  </si>
  <si>
    <t>Inspección por OCA cada 5 años del APQ de dosificación de Sulfato de Alumina para eliminación de P en Terciario (2 depósitos)</t>
  </si>
  <si>
    <t>RE-B-015</t>
  </si>
  <si>
    <t>Revisión anual por responsable designado del APQ de desodorización del pretratamiento (1 depósito de Hidróxido Sódico,1 de Hipoclorito y 1 de Ácido Sulfúrico)</t>
  </si>
  <si>
    <t>RE-B-016</t>
  </si>
  <si>
    <t>Revisión anual por responsable designado del APQ de desodorización de deshidratación (1 depósito de Hidróxido Sódico,1 de Hipoclorito y 1 de Ácido Sulfúrico)</t>
  </si>
  <si>
    <t>RE-B-017</t>
  </si>
  <si>
    <t>Revisión anual por responsable designado del APQ de dosificación Hipoclorito Sódico en el agua tratada</t>
  </si>
  <si>
    <t>RE-B-018</t>
  </si>
  <si>
    <t>Revisión anual por responsable designado del APQ de dosificación de Cloruro Férrico para eliminación de SH2 en digestión</t>
  </si>
  <si>
    <t>RE-B-019</t>
  </si>
  <si>
    <t>Revisión anual por responsable designado del APQ de dosificación de Sulfato de Alumina para eliminación de P en Terciario (2 depósitos)</t>
  </si>
  <si>
    <t>RE-B-020</t>
  </si>
  <si>
    <t>RE-B-021</t>
  </si>
  <si>
    <t xml:space="preserve">IQUEM </t>
  </si>
  <si>
    <t>RE-B-022</t>
  </si>
  <si>
    <t>Inspección de equipos a presión nivel A: Calderín compresor de aire Físico-Químico</t>
  </si>
  <si>
    <t>INDUSTRIAS FES</t>
  </si>
  <si>
    <t>Inspección de equipos a presión nivel B: Calderín compresor de aire Físico-Químico</t>
  </si>
  <si>
    <t>RE-B-026</t>
  </si>
  <si>
    <t>Inspección de equipos a presión nivel C: Calderín compresor de aire Físico-Químico</t>
  </si>
  <si>
    <t>RE-B-027</t>
  </si>
  <si>
    <t xml:space="preserve">L’AIR LIQUIDE </t>
  </si>
  <si>
    <t>RE-B-028</t>
  </si>
  <si>
    <t>Inspección de equipos a presión nivel A: Calderín compresor de aire nave Turbos Villalonquéjar</t>
  </si>
  <si>
    <t>SEA</t>
  </si>
  <si>
    <t>Inspección de equipos a presión nivel B: Calderín compresor de aire nave Turbos Villalonquéjar</t>
  </si>
  <si>
    <t>RE-B-032</t>
  </si>
  <si>
    <t>Inspección de equipos a presión nivel C: Calderín compresor de aire nave Turbos Villalonquéjar</t>
  </si>
  <si>
    <t>RE-B-033</t>
  </si>
  <si>
    <t>Inspección de equipos a presión nivel A: Calderín compresor de aire Nº 1 Nave Turbos General</t>
  </si>
  <si>
    <t>PUSKA AIR COM</t>
  </si>
  <si>
    <t>RE-B-034</t>
  </si>
  <si>
    <t xml:space="preserve">Inspección de equipos a presión nivel B: Calderín compresor de aire Nº 1 Nave Turbos General </t>
  </si>
  <si>
    <t>RE-B-035</t>
  </si>
  <si>
    <t>Inspección de equipos a presión nivel C: Calderín compresor de aire Nº 1 Nave Turbos General</t>
  </si>
  <si>
    <t>RE-B-036</t>
  </si>
  <si>
    <t>Inspección de equipos a presión nivel A: Calderín compresor de aire Nº 2 Nave Turbos General</t>
  </si>
  <si>
    <t>RE-B-037</t>
  </si>
  <si>
    <t xml:space="preserve">Inspección de equipos a presión nivel B: Calderín compresor de aire Nº 2 Nave Turbos General </t>
  </si>
  <si>
    <t>RE-B-038</t>
  </si>
  <si>
    <t>Inspección de equipos a presión nivel C: Calderín compresor de aire Nº 2 Nave Turbos General</t>
  </si>
  <si>
    <t>RE-B-039</t>
  </si>
  <si>
    <t>Inspección de equipos a presión nivel A: Calderín aire servicios Agua Tratada</t>
  </si>
  <si>
    <t>TERRUGGIA CSC CSC</t>
  </si>
  <si>
    <t>RE-B-059</t>
  </si>
  <si>
    <t>Inspección de equipos a presión nivel B: Calderín aire servicios Agua Tratada</t>
  </si>
  <si>
    <t>RE-B-060</t>
  </si>
  <si>
    <t>Inspección de equipos a presión nivel C: Calderín aire servicios Agua Tratada</t>
  </si>
  <si>
    <t>RE-B-061</t>
  </si>
  <si>
    <t>Inspección de equipos a presión nivel A: Calderín compresor de aire Nº 1 Ozonización</t>
  </si>
  <si>
    <t>SIAP</t>
  </si>
  <si>
    <t>RE-B-040</t>
  </si>
  <si>
    <t>Inspección de equipos a presión nivel B: Calderín compresor de aire Nº 1 Ozonización</t>
  </si>
  <si>
    <t>RE-B-041</t>
  </si>
  <si>
    <t>Inspección de equipos a presión nivel A: Calderín compresor de aire Nº 2 Ozonización</t>
  </si>
  <si>
    <t>RE-B-042</t>
  </si>
  <si>
    <t>Inspección de equipos a presión nivel B: Calderín compresor de aire Nº 2 Ozonización</t>
  </si>
  <si>
    <t>RE-B-043</t>
  </si>
  <si>
    <t xml:space="preserve">Inspección de equipos a presión nivel A: Vaso de expansión circuito agua Ozonizador </t>
  </si>
  <si>
    <t>CONTRA-FLEX</t>
  </si>
  <si>
    <t>RE-B-046</t>
  </si>
  <si>
    <t>Inspección de equipos a presión nivel B: Vaso de expansión circuito agua Ozonizador</t>
  </si>
  <si>
    <t>RE-B-047</t>
  </si>
  <si>
    <t>Inspección de equipos a presión nivel A: Calderín compresor de aire limpieza ultravioletas</t>
  </si>
  <si>
    <t>RE-B-044</t>
  </si>
  <si>
    <t>Inspección de equipos a presión nivel B: Calderín compresor de aire limpieza ultravioletas</t>
  </si>
  <si>
    <t>RE-B-045</t>
  </si>
  <si>
    <t>Inspección de equipos a presión nivel A: Depósito oxígeno</t>
  </si>
  <si>
    <t>HARSCO</t>
  </si>
  <si>
    <t>RE-B-050</t>
  </si>
  <si>
    <t>Inspección de equipos a presión nivel B: Depósito oxígeno</t>
  </si>
  <si>
    <t>RE-B-051</t>
  </si>
  <si>
    <t>Inspección de equipos a presión nivel C: Depósito oxígeno</t>
  </si>
  <si>
    <t>RE-B-052</t>
  </si>
  <si>
    <r>
      <t>Inspección de equipos a presión nivel A: Gasificador Nº 1 O</t>
    </r>
    <r>
      <rPr>
        <vertAlign val="subscript"/>
        <sz val="8"/>
        <rFont val="Arial"/>
        <family val="2"/>
      </rPr>
      <t>2</t>
    </r>
  </si>
  <si>
    <t>LOAR GASIFICACIÓN</t>
  </si>
  <si>
    <t>RE-B-053</t>
  </si>
  <si>
    <r>
      <t>Inspección de equipos a presión nivel B: Gasificador Nº 1 O</t>
    </r>
    <r>
      <rPr>
        <vertAlign val="subscript"/>
        <sz val="8"/>
        <rFont val="Arial"/>
        <family val="2"/>
      </rPr>
      <t>2</t>
    </r>
  </si>
  <si>
    <t>RE-B-054</t>
  </si>
  <si>
    <r>
      <t>Inspección de equipos a presión nivel C: Gasificador Nº 1 O</t>
    </r>
    <r>
      <rPr>
        <vertAlign val="subscript"/>
        <sz val="8"/>
        <rFont val="Arial"/>
        <family val="2"/>
      </rPr>
      <t>2</t>
    </r>
  </si>
  <si>
    <t>RE-B-055</t>
  </si>
  <si>
    <r>
      <t>Inspección de equipos a presión nivel A: Gasificador Nº 2 O</t>
    </r>
    <r>
      <rPr>
        <vertAlign val="subscript"/>
        <sz val="8"/>
        <rFont val="Arial"/>
        <family val="2"/>
      </rPr>
      <t xml:space="preserve">2 </t>
    </r>
  </si>
  <si>
    <t>RE-B-056</t>
  </si>
  <si>
    <r>
      <t>Inspección de equipos a presión nivel B: Gasificador Nº 2 O</t>
    </r>
    <r>
      <rPr>
        <vertAlign val="subscript"/>
        <sz val="8"/>
        <rFont val="Arial"/>
        <family val="2"/>
      </rPr>
      <t>2</t>
    </r>
  </si>
  <si>
    <t>RE-B-057</t>
  </si>
  <si>
    <r>
      <t>Inspección de equipos a presión nivel C: Gasificador Nº 2 O</t>
    </r>
    <r>
      <rPr>
        <vertAlign val="subscript"/>
        <sz val="8"/>
        <rFont val="Arial"/>
        <family val="2"/>
      </rPr>
      <t>2</t>
    </r>
  </si>
  <si>
    <t>RE-B-058</t>
  </si>
  <si>
    <t>Inspección de equipos a presión nivel A: Vaso de expansión grupo presión agua servicios</t>
  </si>
  <si>
    <t>IBAIONDO</t>
  </si>
  <si>
    <t>RE-B-062</t>
  </si>
  <si>
    <t>Inspección de equipos a presión nivel B: Vaso de expansión grupo presión agua servicios</t>
  </si>
  <si>
    <t>RE-B-063</t>
  </si>
  <si>
    <t>Inspección de equipos a presión nivel C: Vaso de expansión grupo presión agua servicios</t>
  </si>
  <si>
    <t>RE-B-064</t>
  </si>
  <si>
    <t>Inspección de equipos a presión nivel A: Vaso de expansión grupo presión agua riego</t>
  </si>
  <si>
    <t>RE-B-065</t>
  </si>
  <si>
    <t>Inspección de equipos a presión nivel B: Vaso de expansión grupo presión agua riego</t>
  </si>
  <si>
    <t>RE-B-066</t>
  </si>
  <si>
    <t>Inspección de equipos a presión nivel C: Vaso de expansión grupo presión agua riego</t>
  </si>
  <si>
    <t>RE-B-067</t>
  </si>
  <si>
    <t>Inspección de equipos a presión nivel A: Vaso de expansión grupo presión agua incendios</t>
  </si>
  <si>
    <t>RE-B-068</t>
  </si>
  <si>
    <t>Inspección de equipos a presión nivel B: Vaso de expansión grupo presión agua incendios</t>
  </si>
  <si>
    <t>RE-B-069</t>
  </si>
  <si>
    <t>Inspección de equipos a presión nivel A: Calderín compresor de aire Nº 1 presurización Flotador 1, 2</t>
  </si>
  <si>
    <t>TERRUGGIA CSC</t>
  </si>
  <si>
    <t>RE-B-070</t>
  </si>
  <si>
    <t>Inspección de equipos a presión nivel B: Calderín compresor de aire Nº 1 presurización Flotador 1, 2</t>
  </si>
  <si>
    <t>RE-B-071</t>
  </si>
  <si>
    <t>Inspección de equipos a presión nivel C: Calderín compresor de aire Nº 1 presurización Flotador 1, 2</t>
  </si>
  <si>
    <t>RE-B-072</t>
  </si>
  <si>
    <t>Inspección de equipos a presión nivel A: Calderín compresor de aire Nº 2 presurización Flotador 1, 2</t>
  </si>
  <si>
    <t>RE-B-073</t>
  </si>
  <si>
    <t>Inspección de equipos a presión nivel B: Calderín compresor de aire Nº 2 presurización Flotador 1, 2</t>
  </si>
  <si>
    <t>RE-B-074</t>
  </si>
  <si>
    <t>Inspección de equipos a presión nivel C: Calderín compresor de aire Nº 2 presurización Flotador 1, 2</t>
  </si>
  <si>
    <t>RE-B-075</t>
  </si>
  <si>
    <t xml:space="preserve">Inspección de equipos a presión nivel A: Calderín de presurización Flotador Nº 1 y Nº 2 </t>
  </si>
  <si>
    <t>MAFELCA</t>
  </si>
  <si>
    <t>RE-B-076</t>
  </si>
  <si>
    <t xml:space="preserve">Inspección de equipos a presión nivel B: Calderín de presurización Flotador Nº 1 y Nº 2 </t>
  </si>
  <si>
    <t>RE-B-077</t>
  </si>
  <si>
    <t xml:space="preserve">Inspección de equipos a presión nivel C: Calderín de presurización Flotador Nº 1 y Nº 2 </t>
  </si>
  <si>
    <t>RE-B-078</t>
  </si>
  <si>
    <t xml:space="preserve">Inspección de equipos a presión nivel A: Balón de presurización Flotador Nº 3 </t>
  </si>
  <si>
    <t>RE-B-079</t>
  </si>
  <si>
    <t>Inspección de equipos a presión nivel B: Balón de presurización Flotador Nº 3</t>
  </si>
  <si>
    <t>RE-B-080</t>
  </si>
  <si>
    <t>Inspección de equipos a presión nivel C: Balón de presurización Flotador Nº 3</t>
  </si>
  <si>
    <t>RE-B-081</t>
  </si>
  <si>
    <t>Inspección de equipos a presión nivel A: Pote compresor de gas Digestor Nº 1</t>
  </si>
  <si>
    <t>MEISA</t>
  </si>
  <si>
    <t>RE-B-082</t>
  </si>
  <si>
    <t>Inspección de equipos a presión nivel B: Pote compresor de gas Digestor Nº 1</t>
  </si>
  <si>
    <t>RE-B-083</t>
  </si>
  <si>
    <t>Inspección de equipos a presión nivel C: Pote compresor de gas Digestor Nº 1</t>
  </si>
  <si>
    <t>RE-B-084</t>
  </si>
  <si>
    <t>Inspección de equipos a presión nivel A: Pote compresor de gas Digestor Nº 2</t>
  </si>
  <si>
    <t>RE-B-085</t>
  </si>
  <si>
    <t>Inspección de equipos a presión nivel B: Pote compresor de gas Digestor Nº 2</t>
  </si>
  <si>
    <t>RE-B-086</t>
  </si>
  <si>
    <t>Inspección de equipos a presión nivel C: Pote compresor de gas Digestor Nº 2</t>
  </si>
  <si>
    <t>RE-B-087</t>
  </si>
  <si>
    <t>Inspección de equipos a presión nivel A: Pote compresor de gas Digestor Nº 3</t>
  </si>
  <si>
    <t>RE-B-088</t>
  </si>
  <si>
    <t>Inspección de equipos a presión nivel B: Pote compresor de gas Digestor Nº 3</t>
  </si>
  <si>
    <t>RE-B-089</t>
  </si>
  <si>
    <t>Inspección de equipos a presión nivel C: Pote compresor de gas Digestor Nº 3</t>
  </si>
  <si>
    <t>RE-B-090</t>
  </si>
  <si>
    <t>Inspección de equipos a presión nivel A: Pote compresor de gas Digestor Nº 4</t>
  </si>
  <si>
    <t>RE-B-091</t>
  </si>
  <si>
    <t>Inspección de equipos a presión nivel B: Pote compresor de gas Digestor Nº 4</t>
  </si>
  <si>
    <t>RE-B-092</t>
  </si>
  <si>
    <t>Inspección de equipos a presión nivel C: Pote compresor de gas Digestor Nº 4</t>
  </si>
  <si>
    <t>RE-B-176</t>
  </si>
  <si>
    <t>W+P GMBH</t>
  </si>
  <si>
    <t>Inspección de equipos a presión nivel A: Calderín compresor Nº 1 Postespesado</t>
  </si>
  <si>
    <t>Inspección de equipos a presión nivel B: Calderín compresor Nº 1 Postespesado</t>
  </si>
  <si>
    <t xml:space="preserve">Inspección de equipos a presión nivel C: Calderín compresor Nº 1 Postespesado </t>
  </si>
  <si>
    <t>RE-B-105</t>
  </si>
  <si>
    <t>Inspección de equipos a presión nivel A: Calderín compresor Nº 2 Postespesado</t>
  </si>
  <si>
    <t>EURE</t>
  </si>
  <si>
    <t>RE-B-106</t>
  </si>
  <si>
    <t xml:space="preserve">Inspección de equipos a presión nivel B: Calderín compresor Nº 2 Postespesado </t>
  </si>
  <si>
    <t>RE-B-107</t>
  </si>
  <si>
    <t xml:space="preserve">Inspección de equipos a presión nivel C: Calderín compresor Nº 2 Postespesado  </t>
  </si>
  <si>
    <t>RE-B-108</t>
  </si>
  <si>
    <t>CAMBI</t>
  </si>
  <si>
    <t>RE-B-110</t>
  </si>
  <si>
    <t>Inspección de equipos a presión nivel A: Vaso de expansión circuito principal Motogenerador Nº 1</t>
  </si>
  <si>
    <t>Inspección de equipos a presión nivel B: Vaso de expansión circuito principal Motogenerador Nº 1</t>
  </si>
  <si>
    <t>RE-B-123</t>
  </si>
  <si>
    <t>Inspección de equipos a presión nivel A: Vaso de expansión circuito auxiliar Motogenerador Nº 1</t>
  </si>
  <si>
    <t>RE-B-124</t>
  </si>
  <si>
    <t>Inspección de equipos a presión nivel B: Vaso de expansión circuito auxiliar Motogenerador Nº 1</t>
  </si>
  <si>
    <t>RE-B-125</t>
  </si>
  <si>
    <t>Inspección de equipos a presión nivel A: Vaso de expansión circuito principal Motogenerador Nº 2</t>
  </si>
  <si>
    <t>RE-B-126</t>
  </si>
  <si>
    <t>Inspección de equipos a presión nivel B: Vaso de expansión circuito principal Motogenerador Nº 2</t>
  </si>
  <si>
    <t>RE-B-127</t>
  </si>
  <si>
    <t>Inspección de equipos a presión nivel A: Vaso de expansión circuito auxiliar Motogenerador Nº 2</t>
  </si>
  <si>
    <t>RE-B-128</t>
  </si>
  <si>
    <t>Inspección de equipos a presión nivel B: Vaso de expansión circuito auxiliar Motogenerador Nº 2</t>
  </si>
  <si>
    <t>RE-B-129</t>
  </si>
  <si>
    <t>Inspección de equipos a presión nivel A: Vaso de expansión circuito principal Motogenerador Nº 3</t>
  </si>
  <si>
    <t>RE-B-130</t>
  </si>
  <si>
    <t>Inspección de equipos a presión nivel B: Vaso de expansión circuito principal Motogenerador Nº 3</t>
  </si>
  <si>
    <t>RE-B-131</t>
  </si>
  <si>
    <t>Inspección de equipos a presión nivel A: Vaso de expansión circuito auxiliar Motogenerador Nº 3</t>
  </si>
  <si>
    <t>RE-B-132</t>
  </si>
  <si>
    <t>Inspección de equipos a presión nivel B: Vaso de expansión circuito auxiliar Motogenerador Nº 3</t>
  </si>
  <si>
    <t>RE-B-133</t>
  </si>
  <si>
    <t>Inspección de equipos a presión nivel A: Vaso de expansión circuito principal Motogenerador Nº 4</t>
  </si>
  <si>
    <t>RE-B-134</t>
  </si>
  <si>
    <t>Inspección de equipos a presión nivel B: Vaso de expansión circuito principal Motogenerador Nº 4</t>
  </si>
  <si>
    <t>RE-B-135</t>
  </si>
  <si>
    <t>Inspección de equipos a presión nivel A: Vaso de expansión circuito auxiliar Motogenerador Nº 4</t>
  </si>
  <si>
    <t>RE-B-136</t>
  </si>
  <si>
    <t>Inspección de equipos a presión nivel B: Vaso de expansión circuito auxiliar Motogenerador Nº 4</t>
  </si>
  <si>
    <t>RE-B-137</t>
  </si>
  <si>
    <t>CERNEY</t>
  </si>
  <si>
    <t>RE-B-138</t>
  </si>
  <si>
    <t>AITESA</t>
  </si>
  <si>
    <t>Inspección de equipos a presión nivel A: Calderín compresor nave Deshidratación</t>
  </si>
  <si>
    <t>Inspección de equipos a presión nivel B: Calderín compresor nave Deshidratación</t>
  </si>
  <si>
    <t>Inspección de equipos a presión nivel C: Calderín compresor nave Deshidratación</t>
  </si>
  <si>
    <t>Inspección de equipos a presión nivel A: Calderín compresor Taller</t>
  </si>
  <si>
    <t>Inspección de equipos a presión nivel B: Calderín compresor Taller</t>
  </si>
  <si>
    <t>Inspección de equipos a presión nivel C: Calderín compresor Taller</t>
  </si>
  <si>
    <t>Inspección de equipos a presión nivel A: Calderín compresor portátil Fini</t>
  </si>
  <si>
    <t>Inspección de equipos a presión nivel B: Calderín compresor portátil Fini</t>
  </si>
  <si>
    <t>RE-B-148</t>
  </si>
  <si>
    <t>Inspección de equipos a presión nivel C: Calderín compresor portátil Fini</t>
  </si>
  <si>
    <t>RE-B-149</t>
  </si>
  <si>
    <t>Revisión anual de equipos a presión: Balón de presurización Físico-Químico</t>
  </si>
  <si>
    <t>RE-B-150</t>
  </si>
  <si>
    <t>Revisión anual de equipos a presión: Calderín compresor de aire Físico-Químico</t>
  </si>
  <si>
    <t>RE-B-151</t>
  </si>
  <si>
    <t>Revisión anual de equipos a presión: Depósito CO2</t>
  </si>
  <si>
    <t>RE-B-152</t>
  </si>
  <si>
    <t>Revisión anual de equipos a presión: Calderín compresor de aire nave Turbos Villalonquéjar</t>
  </si>
  <si>
    <t>RE-B-153</t>
  </si>
  <si>
    <t>Revisión anual de equipos a presión: Calderín compresor de aire Nº 1 Nave Turbos General</t>
  </si>
  <si>
    <t>RE-B-154</t>
  </si>
  <si>
    <t>Revisión anual de equipos a presión: Calderín compresor de aire Nº 2 Nave Turbos General</t>
  </si>
  <si>
    <t>RE-B-155</t>
  </si>
  <si>
    <t>Revisión anual de equipos a presión: Calderín aire servicios Agua Tratada</t>
  </si>
  <si>
    <t>RE-B-164</t>
  </si>
  <si>
    <t>Revisión anual de equipos a presión: Calderín compresor de aire Nº 1 Ozonización</t>
  </si>
  <si>
    <t>RE-B-156</t>
  </si>
  <si>
    <t>Revisión anual de equipos a presión: Calderín compresor de aire Nº 2 Ozonización</t>
  </si>
  <si>
    <t>RE-B-157</t>
  </si>
  <si>
    <t xml:space="preserve">Revisión anual de equipos a presión: Vaso de expansión circuito agua Ozonizador </t>
  </si>
  <si>
    <t>RE-B-159</t>
  </si>
  <si>
    <t>Revisión anual de equipos a presión: Calderín compresor de aire limpieza ultravioletas</t>
  </si>
  <si>
    <t>RE-B-158</t>
  </si>
  <si>
    <t>Revisión anual de equipos a presión: Depósito oxígeno</t>
  </si>
  <si>
    <t>RE-B-161</t>
  </si>
  <si>
    <t>Revisión anual de equipos a presión: Gasificador Nº 1 O2</t>
  </si>
  <si>
    <t>RE-B-162</t>
  </si>
  <si>
    <t xml:space="preserve">Revisión anual de equipos a presión: Gasificador Nº 2 O2 </t>
  </si>
  <si>
    <t>RE-B-163</t>
  </si>
  <si>
    <t>Revisión anual de equipos a presión: Vaso de expansión grupo presión agua servicios</t>
  </si>
  <si>
    <t>RE-B-165</t>
  </si>
  <si>
    <t>Revisión anual de equipos a presión: Vaso de expansión grupo presión agua riego</t>
  </si>
  <si>
    <t>RE-B-166</t>
  </si>
  <si>
    <t>Revisión anual de equipos a presión: Vaso de expansión grupo presión agua incendios</t>
  </si>
  <si>
    <t>RE-B-167</t>
  </si>
  <si>
    <t>Revisión anual de equipos a presión: Calderín compresor de aire Nº 1 presurización Flotador 1, 2</t>
  </si>
  <si>
    <t>RE-B-168</t>
  </si>
  <si>
    <t>Revisión anual de equipos a presión: Calderín compresor de aire Nº 2 presurización Flotador 1, 2</t>
  </si>
  <si>
    <t>RE-B-169</t>
  </si>
  <si>
    <t xml:space="preserve">Revisión anual de equipos a presión: Calderín de presurización Flotador Nº 1 y Nº 2 </t>
  </si>
  <si>
    <t>RE-B-170</t>
  </si>
  <si>
    <t xml:space="preserve">Revisión anual de equipos a presión: Balón de presurización Flotador Nº 3 </t>
  </si>
  <si>
    <t>RE-B-171</t>
  </si>
  <si>
    <t>Revisión anual de equipos a presión: Pote compresor de gas Digestor Nº 1</t>
  </si>
  <si>
    <t>RE-B-172</t>
  </si>
  <si>
    <t>Revisión anual de equipos a presión: Pote compresor de gas Digestor Nº 2.Sección Alta Presión</t>
  </si>
  <si>
    <t>RE-B-173</t>
  </si>
  <si>
    <t>Revisión anual de equipos a presión: Pote compresor de gas Digestor Nº 2.Sección Baja Presión</t>
  </si>
  <si>
    <t>Revisión anual de equipos a presión: Pote compresor de gas Digestor Nº 3.Sección Alta Presión</t>
  </si>
  <si>
    <t>RE-B-174</t>
  </si>
  <si>
    <t>Revisión anual de equipos a presión: Pote compresor de gas Digestor Nº 3.Sección Baja Presión</t>
  </si>
  <si>
    <t>Revisión anual de equipos a presión: Pote compresor de gas Digestor Nº 4</t>
  </si>
  <si>
    <t>RE-B-175</t>
  </si>
  <si>
    <t>Revisión anual de equipos a presión: Pote Biogas a caldera Digestores</t>
  </si>
  <si>
    <t>Revisión anual de equipos a presión: Vaso de expansión agua caldera Digestor 1</t>
  </si>
  <si>
    <t>Revisión anual de equipos a presión: Vaso de expansión agua caldera Digestor 2</t>
  </si>
  <si>
    <t>RE-B-177</t>
  </si>
  <si>
    <t>Revisión anual de equipos a presión: Vaso de expansión agua caldera Digestor 3</t>
  </si>
  <si>
    <t>RE-B-178</t>
  </si>
  <si>
    <t>Revisión anual de equipos a presión: Calderín compresor Nº 1 Postespesado</t>
  </si>
  <si>
    <t>RE-B-179</t>
  </si>
  <si>
    <t>Revisión anual de equipos a presión: Calderín compresor Nº 2 Postespesado</t>
  </si>
  <si>
    <t>RE-B-180</t>
  </si>
  <si>
    <t>Revisión anual de equipos a presión:  Pulper HT</t>
  </si>
  <si>
    <t>RE-B-182</t>
  </si>
  <si>
    <t>Revisión anual de equipos a presión: Reactor 2 HT</t>
  </si>
  <si>
    <t>RE-B-183</t>
  </si>
  <si>
    <t>Revisión anual de equipos a presión: Reactor 3 HT</t>
  </si>
  <si>
    <t>RE-B-184</t>
  </si>
  <si>
    <t>Revisión anual de equipos a presión: Flashtank HT</t>
  </si>
  <si>
    <t>RE-B-185</t>
  </si>
  <si>
    <t>Revisión anual de equipos a presión: Vaso de expansión circuito principal Motogenerador Nº 1</t>
  </si>
  <si>
    <t>RE-B-186</t>
  </si>
  <si>
    <t>Revisión anual de equipos a presión: Vaso de expansión circuito auxiliar Motogenerador Nº 1</t>
  </si>
  <si>
    <t>RE-B-187</t>
  </si>
  <si>
    <t>Revisión anual de equipos a presión: Vaso de expansión circuito principal Motogenerador Nº 2</t>
  </si>
  <si>
    <t>RE-B-188</t>
  </si>
  <si>
    <t>Revisión anual de equipos a presión: Vaso de expansión circuito auxiliar Motogenerador Nº 2</t>
  </si>
  <si>
    <t>RE-B-189</t>
  </si>
  <si>
    <t>Revisión anual de equipos a presión: Vaso de expansión circuito principal Motogenerador Nº 3</t>
  </si>
  <si>
    <t>RE-B-190</t>
  </si>
  <si>
    <t>Revisión anual de equipos a presión: Vaso de expansión circuito auxiliar Motogenerador Nº 3</t>
  </si>
  <si>
    <t>RE-B-191</t>
  </si>
  <si>
    <t>Revisión anual de equipos a presión: Vaso de expansión circuito principal Motogenerador Nº 4</t>
  </si>
  <si>
    <t>RE-B-192</t>
  </si>
  <si>
    <t>Revisión anual de equipos a presión: Vaso de expansión circuito auxiliar Motogenerador Nº 4</t>
  </si>
  <si>
    <t>RE-B-193</t>
  </si>
  <si>
    <t>Revisión anual de equipos a presión: Caldera</t>
  </si>
  <si>
    <t>RE-B-194</t>
  </si>
  <si>
    <t>Revisión anual de equipos a presión: Economizador</t>
  </si>
  <si>
    <t>Revisión anual de equipos a presión: Tubería de Vapor</t>
  </si>
  <si>
    <t>RE-B-200</t>
  </si>
  <si>
    <t>Revisión anual de equipos a presión: Calderín compresor nave Deshidratación</t>
  </si>
  <si>
    <t>Revisión anual de equipos a presión: Calderín compresor Taller</t>
  </si>
  <si>
    <t>RE-B-202</t>
  </si>
  <si>
    <t>Revisión anual de equipos a presión: Calderín compresor portátil Fini</t>
  </si>
  <si>
    <t>RE-B-203</t>
  </si>
  <si>
    <t>VICINAY</t>
  </si>
  <si>
    <t>RE-B-204</t>
  </si>
  <si>
    <t>RE-B-205</t>
  </si>
  <si>
    <t>RE-B-206</t>
  </si>
  <si>
    <t>RE-B-207</t>
  </si>
  <si>
    <t>RE-B-209</t>
  </si>
  <si>
    <t>RE-B-210</t>
  </si>
  <si>
    <t>JASO</t>
  </si>
  <si>
    <t>RE-B-211</t>
  </si>
  <si>
    <t>RE-B-212</t>
  </si>
  <si>
    <t>RE-B-213</t>
  </si>
  <si>
    <t>RE-B-214</t>
  </si>
  <si>
    <t>RE-B-215</t>
  </si>
  <si>
    <t>RE-B-216</t>
  </si>
  <si>
    <t>RE-B-217</t>
  </si>
  <si>
    <t>RE-B-218</t>
  </si>
  <si>
    <t>RE-B-219</t>
  </si>
  <si>
    <t>RE-B-220</t>
  </si>
  <si>
    <t>RE-B-221</t>
  </si>
  <si>
    <t>RE-B-222</t>
  </si>
  <si>
    <t>RE-B-223</t>
  </si>
  <si>
    <t>RE-B-224</t>
  </si>
  <si>
    <t>RE-B-225</t>
  </si>
  <si>
    <t>ELECTRA MOLINS</t>
  </si>
  <si>
    <t>RE-B-226</t>
  </si>
  <si>
    <t>RE-B-227</t>
  </si>
  <si>
    <t>LAPESA</t>
  </si>
  <si>
    <t>RE-B-228</t>
  </si>
  <si>
    <t>RE-B-229</t>
  </si>
  <si>
    <t>Inspección PCI cada 10 años de la instalación de extinción y protección contra incendios según RD 513/2017</t>
  </si>
  <si>
    <t>Revisión anual PCI por empresa habilitada de extintores con retimbrado si procede, incluye alumbrado de emergencia y señalización.</t>
  </si>
  <si>
    <t>Revisión anual PCI por empresa habilitada de centralitas de detección y alarma de incendios.</t>
  </si>
  <si>
    <t>Revisión anual PCI por empresa habilitada de hidrantes, bies, casetas y equipo de bombeo con pruebas si procede.</t>
  </si>
  <si>
    <t>Revisión cada 5 años por empresa habilitada de la línea de gas y aparatos a gas según el RD 919/2006</t>
  </si>
  <si>
    <t>Inspección cada 5 años por OCA de la instalación completa de pararrayos (10 pararrayos)</t>
  </si>
  <si>
    <t>Revisión anual por empresa especializada de la instalación completa de pararrayos (10 pararrayos)</t>
  </si>
  <si>
    <t>Ud</t>
  </si>
  <si>
    <t>Botiquín CleanGreen</t>
  </si>
  <si>
    <t>EP-B-001</t>
  </si>
  <si>
    <t>Botiquín Deshidratación</t>
  </si>
  <si>
    <t>EP-B-002</t>
  </si>
  <si>
    <t>Botiquín Digestión</t>
  </si>
  <si>
    <t>EP-B-003</t>
  </si>
  <si>
    <t>Botiquín Edificio de Control</t>
  </si>
  <si>
    <t>EP-B-004</t>
  </si>
  <si>
    <t>Botiquín Edificio Físico-Químico</t>
  </si>
  <si>
    <t>EP-B-005</t>
  </si>
  <si>
    <t>Botiquín Galería Zona Nueva</t>
  </si>
  <si>
    <t>EP-B-006</t>
  </si>
  <si>
    <t>Botiquín Motogeneración</t>
  </si>
  <si>
    <t>EP-B-007</t>
  </si>
  <si>
    <t>Botiquín Nave Agua Tratada</t>
  </si>
  <si>
    <t>EP-B-008</t>
  </si>
  <si>
    <t>Botiquín Taller</t>
  </si>
  <si>
    <t>EP-B-009</t>
  </si>
  <si>
    <t>Ducha Lavaojos Bombeo Alúmina</t>
  </si>
  <si>
    <t>EP-B-010</t>
  </si>
  <si>
    <t>Ducha Lavaojos Desodorización Deshidratación</t>
  </si>
  <si>
    <t>EP-B-011</t>
  </si>
  <si>
    <t>Ducha Lavaojos Desodorización General</t>
  </si>
  <si>
    <t>EP-B-012</t>
  </si>
  <si>
    <t>Ducha Lavaojos Edificio Hipoclorito</t>
  </si>
  <si>
    <t>EP-B-013</t>
  </si>
  <si>
    <t>Ducha Lavaojos Físico- Químico</t>
  </si>
  <si>
    <t>EP-B-014</t>
  </si>
  <si>
    <t>Ducha Lavaojos Laboratorio</t>
  </si>
  <si>
    <t>EP-B-015</t>
  </si>
  <si>
    <t>Ducha Lavaojos Reactivo Postespesado</t>
  </si>
  <si>
    <t>EP-B-016</t>
  </si>
  <si>
    <t>Equipo de Trabajo en Alta Tensión.Guantes en CT1</t>
  </si>
  <si>
    <t xml:space="preserve">SOFAMEL </t>
  </si>
  <si>
    <t>EP-B-017</t>
  </si>
  <si>
    <t>Equipo de Trabajo en Alta Tensión.Guantes en CT2</t>
  </si>
  <si>
    <t>EP-B-018</t>
  </si>
  <si>
    <t>Equipo de Trabajo en Alta Tensión.Guantes en CT3</t>
  </si>
  <si>
    <t>EP-B-019</t>
  </si>
  <si>
    <t>Equipo de Trabajo en Alta Tensión.Guantes en CT4</t>
  </si>
  <si>
    <t>EP-B-020</t>
  </si>
  <si>
    <t>Equipo de Trabajo en Alta Tensión.Pértiga Detectora en CT1</t>
  </si>
  <si>
    <t>SOFAMEL</t>
  </si>
  <si>
    <t>EP-B-021</t>
  </si>
  <si>
    <t>Equipo de Trabajo en Alta Tensión.Pértiga Detectora en CT2</t>
  </si>
  <si>
    <t>EP-B-022</t>
  </si>
  <si>
    <t xml:space="preserve">PARIS </t>
  </si>
  <si>
    <t>EP-B-023</t>
  </si>
  <si>
    <t>Equipo de Trabajo en Alta Tensión.Pértiga Detectora en CT3</t>
  </si>
  <si>
    <t>EP-B-024</t>
  </si>
  <si>
    <t>Equipo de Trabajo en Alta Tensión.Pértiga Detectora en CT4</t>
  </si>
  <si>
    <t>EP-B-025</t>
  </si>
  <si>
    <t>Equipo de Trabajo en Alta Tensión.Banqueta Aislante en CT1</t>
  </si>
  <si>
    <t xml:space="preserve">CATU PARIS </t>
  </si>
  <si>
    <t>EP-B-026</t>
  </si>
  <si>
    <t>Equipo de Trabajo en Alta Tensión.Banqueta Aislante en CT2</t>
  </si>
  <si>
    <t>EP-B-027</t>
  </si>
  <si>
    <t>Equipo de Trabajo en Alta Tensión.Banqueta Aislante en CT3</t>
  </si>
  <si>
    <t>EP-B-028</t>
  </si>
  <si>
    <t>Equipo de Trabajo en Alta Tensión.Banqueta Aislante en CT4</t>
  </si>
  <si>
    <t>EP-B-029</t>
  </si>
  <si>
    <t>Equipo de Trabajo en Altura.Andamio</t>
  </si>
  <si>
    <t>EP-B-030</t>
  </si>
  <si>
    <t xml:space="preserve">Equipo de Trabajo en Altura.Arneses Anti-caídas </t>
  </si>
  <si>
    <t>IRUDEK</t>
  </si>
  <si>
    <t>EP-B-031</t>
  </si>
  <si>
    <t>EP-B-032</t>
  </si>
  <si>
    <t>Equipo de Trabajo en Altura.Arneses Anti-caídas</t>
  </si>
  <si>
    <t>EP-B-033</t>
  </si>
  <si>
    <t>EP-B-034</t>
  </si>
  <si>
    <t>CLIMAX 2,5 m</t>
  </si>
  <si>
    <t>EP-B-035</t>
  </si>
  <si>
    <t>EP-B-036</t>
  </si>
  <si>
    <t>EP-B-037</t>
  </si>
  <si>
    <t>EP-B-038</t>
  </si>
  <si>
    <t>EP-B-039</t>
  </si>
  <si>
    <t>Equipo de Trabajo en Altura.Escalera de Mano Nº 5</t>
  </si>
  <si>
    <t>EP-B-040</t>
  </si>
  <si>
    <t>Equipo de Trabajo en Altura.Escalera de Mano Nº 6 Tijera</t>
  </si>
  <si>
    <t>EP-B-041</t>
  </si>
  <si>
    <t>EP-B-042</t>
  </si>
  <si>
    <t>Equipo de Trabajo en Altura.Escalera de Mano Nº 8 Tijera</t>
  </si>
  <si>
    <t>EP-B-043</t>
  </si>
  <si>
    <t xml:space="preserve">Equipo de Trabajo en Altura.Escalera de Mano Nº 9 </t>
  </si>
  <si>
    <t>EP-B-044</t>
  </si>
  <si>
    <t>Equipo de Trabajo en Altura.Eslinga Textil Nº 1</t>
  </si>
  <si>
    <t xml:space="preserve"> LOADLOK  </t>
  </si>
  <si>
    <t>EP-B-045</t>
  </si>
  <si>
    <t>Equipo de Trabajo en Altura.Eslinga Textil Nº 2</t>
  </si>
  <si>
    <t>EP-B-046</t>
  </si>
  <si>
    <t>Equipo de Trabajo en Altura.Eslinga Textil Nº 3</t>
  </si>
  <si>
    <t>EP-B-047</t>
  </si>
  <si>
    <t>Equipo de Trabajo en Altura.Eslinga Textil Nº 4</t>
  </si>
  <si>
    <t>EP-B-048</t>
  </si>
  <si>
    <t>Equipo de Trabajo en Altura.Eslinga Textil Nº 5</t>
  </si>
  <si>
    <t>EP-B-049</t>
  </si>
  <si>
    <t>EP-B-050</t>
  </si>
  <si>
    <t>EP-B-051</t>
  </si>
  <si>
    <t>Equipo de Trabajo en Altura.Elevador de Salvamento</t>
  </si>
  <si>
    <t>EP-B-052</t>
  </si>
  <si>
    <t>Equipo de Trabajo en Espacios Confinados.Detectores portátil 4 gases Nº 1.</t>
  </si>
  <si>
    <t>EP-B-053</t>
  </si>
  <si>
    <t>Equipo de Trabajo en Espacios Confinados.Detector portátiles 4 gases Nº 2</t>
  </si>
  <si>
    <t>EP-B-054</t>
  </si>
  <si>
    <t>Equipo de Trabajo en Espacios Confinados.Equipo de respiración Autónomo Nº 1</t>
  </si>
  <si>
    <t>EP-B-055</t>
  </si>
  <si>
    <t>Equipo de Trabajo en Espacios Confinados.Equipo de respiración Autónomo Nº 2</t>
  </si>
  <si>
    <t>EP-B-056</t>
  </si>
  <si>
    <t>EP-B-057</t>
  </si>
  <si>
    <t>ENDRESS&amp;HAUSER</t>
  </si>
  <si>
    <t>SIEMENS</t>
  </si>
  <si>
    <t>Verificación bienal del caudalímetro del fango entrada Flotador Nº1 de espesamiento.</t>
  </si>
  <si>
    <t>Verificación bienal del caudalímetro de fango entrada Flotador Nº3 de espesamiento.</t>
  </si>
  <si>
    <t>Verificación bienal del caudalímetro de fango entrada Flotador Nº2 de espesamiento.</t>
  </si>
  <si>
    <t>Verificación bienal del caudalímetro de poli a Flotador Nº1 de espesamiento.</t>
  </si>
  <si>
    <t>Verificación bienal del caudalímetro de poli a Flotador Nº2 de espesamiento.</t>
  </si>
  <si>
    <t>Verificación bienal del caudalímetro de poli a Flotador Nº3 de espesamiento.</t>
  </si>
  <si>
    <t>Verificación bienal del caudalímetro Nº1 de fangos a centrífugas en Postespesado</t>
  </si>
  <si>
    <t>Verificación bienal del caudalímetro Nº2 de fangos a centrífugas en Postespesado</t>
  </si>
  <si>
    <t>Verificación bienal del caudalímetro Nº1 de polielectrolito en Postespesado</t>
  </si>
  <si>
    <t>Verificación bienal del caudalímetro Nº2 de polielectrolito en Postespesado</t>
  </si>
  <si>
    <t>Verificación bienal del caudalímetro Nº3 de polielectrolito en Postespesado</t>
  </si>
  <si>
    <t>Verificación bienal del caudalímetro de bypass de la planta de Hidrólisis</t>
  </si>
  <si>
    <t>Verificación bienal del caudalímetro de gas a Antorcha.</t>
  </si>
  <si>
    <t>Verificación bienal del caudalímetro de vapor de salida de la Caldera</t>
  </si>
  <si>
    <t>Verificación bienal del caudalímetro Nº1 de polielectrolito a Deshidratación</t>
  </si>
  <si>
    <t>Verificación bienal del caudalímetro Nº2 de polielectrolito a Deshidratación</t>
  </si>
  <si>
    <t>Verificación bienal del caudalímetro Nº3 de polielectrolito a Deshidratación</t>
  </si>
  <si>
    <t>Verificación bienal del caudalímetro Nº4 de polielectrolito a Deshidratación</t>
  </si>
  <si>
    <t>Verificación bienal del caudalímetro Nº1 de fangos a centrífugas en Deshidratación</t>
  </si>
  <si>
    <t>Verificación bienal del caudalímetro Nº2 de fangos a centrífugas en Deshidratación</t>
  </si>
  <si>
    <t>Verificación bienal del caudalímetro Nº3 de fangos a centrífugas en Deshidratación</t>
  </si>
  <si>
    <t>Verificación bienal del caudalímetro Nº4 de fangos a centrífugas Deshidratación</t>
  </si>
  <si>
    <t>Verificación bienal del caudalímetro de aporte de agua al preparador de polielectrolito Nº1 de Deshidratación</t>
  </si>
  <si>
    <t>Verificación bienal del caudalímetro de escurridos de Deshidratación</t>
  </si>
  <si>
    <t>Verificación bienal del caudalímetro de gas a los Motogeneradores 1 y 2.</t>
  </si>
  <si>
    <t>Verificación bienal del caudalímetro de gas a los Motogeneradores 3 y 4.</t>
  </si>
  <si>
    <t>JUBAVOLTIUMCL3</t>
  </si>
  <si>
    <t>Aro Salvavidas en el colector General de Planta</t>
  </si>
  <si>
    <t>Aro Salvavidas en Pozo de Gruesos Nº 1 del colector General</t>
  </si>
  <si>
    <t>Aro Salvavidas en Pozo de Gruesos Nº 2 del colector General</t>
  </si>
  <si>
    <t>Aro Salvavidas en Pozo de Gruesos Nº 3 del colector General</t>
  </si>
  <si>
    <t>Aro Salvavidas en Pozo de Gruesos Común del colector General</t>
  </si>
  <si>
    <t>Aro Salvavidas en el Pozo de Gruesos Nº 1 del colector de Villalonquéjar Nº1</t>
  </si>
  <si>
    <t>Aro Salvavidas en el Pozo de Gruesos Nº 2 del colector de Villalonquéjar Nº2</t>
  </si>
  <si>
    <t>Aro Salvavidas Desarenador Nº1 del colector General</t>
  </si>
  <si>
    <t>Aro Salvavidas Desarenador Nº2 del colector General</t>
  </si>
  <si>
    <t>Aro Salvavidas Desarenador Nº3 del colector General</t>
  </si>
  <si>
    <t>Aro Salvavidas Desarenador Nº4 del colector General</t>
  </si>
  <si>
    <t>Aro Salvavidas Decantador Nº 1 del Tanque de Tormentas</t>
  </si>
  <si>
    <t>Aro Salvavidas Decantador Primario Nº1</t>
  </si>
  <si>
    <t>Aro Salvavidas Decantador Primario Nº2</t>
  </si>
  <si>
    <t>Aro Salvavidas Decantador Primario Nº3</t>
  </si>
  <si>
    <t>Aro Salvavidas Decantador Primario Nº4</t>
  </si>
  <si>
    <t>Aro Salvavidas Reactor Biológico Nº1</t>
  </si>
  <si>
    <t>Aro Salvavidas Reactor Biológico Nº2</t>
  </si>
  <si>
    <t>Aro Salvavidas Reactor Biológico Nº3</t>
  </si>
  <si>
    <t>Aro Salvavidas Decantador Secundario Nº1</t>
  </si>
  <si>
    <t>Aro Salvavidas Decantador Secundario Nº2</t>
  </si>
  <si>
    <t>Aro Salvavidas Decantador Secundario Nº3</t>
  </si>
  <si>
    <t>Aro Salvavidas Decantador Secundario Nº4</t>
  </si>
  <si>
    <t>Aro Salvavidas Tratamiento Terciario Nº1</t>
  </si>
  <si>
    <t>Aro Salvavidas Tratamiento Terciario Nº2</t>
  </si>
  <si>
    <t>Aro Salvavidas Tratamiento Terciario Nº3</t>
  </si>
  <si>
    <t>Aro Salvavidas Canal de Salida de Planta.</t>
  </si>
  <si>
    <t xml:space="preserve">Aro Salvavidas Clear Green Nº1. </t>
  </si>
  <si>
    <t xml:space="preserve">Aro Salvavidas Clear Green Nº2. </t>
  </si>
  <si>
    <t xml:space="preserve"> HYMER</t>
  </si>
  <si>
    <t>Equipo de Trabajo en Altura.Eslinga Textil Nº 6</t>
  </si>
  <si>
    <t>Equipo de Trabajo en Altura.Eslinga Textil Nº 7</t>
  </si>
  <si>
    <t>Equipo de Trabajo en Altura.Eslinga Textil Nº 8</t>
  </si>
  <si>
    <t>CERTEX</t>
  </si>
  <si>
    <t>LOADLOK</t>
  </si>
  <si>
    <t>JAGUAR</t>
  </si>
  <si>
    <t>DRAGËR</t>
  </si>
  <si>
    <t>HAYLO</t>
  </si>
  <si>
    <t>ESCALIBUR</t>
  </si>
  <si>
    <t xml:space="preserve">Equipo de Trabajo en Altura.Escalera de Mano Nº 3 </t>
  </si>
  <si>
    <t xml:space="preserve">Equipo de Trabajo en Altura.Escalera de Mano Nº 4 </t>
  </si>
  <si>
    <t>HYNER</t>
  </si>
  <si>
    <t xml:space="preserve">Equipo de Trabajo en Altura.Escalera de Mano Nº 1 </t>
  </si>
  <si>
    <t xml:space="preserve">Equipo de Trabajo en Altura.Escalera de Mano Nº 2 </t>
  </si>
  <si>
    <t xml:space="preserve">Equipo de Trabajo en Altura.Escalera de Mano Nº 7 </t>
  </si>
  <si>
    <t>EP-B-058</t>
  </si>
  <si>
    <t>EP-B-059</t>
  </si>
  <si>
    <t>EP-B-060</t>
  </si>
  <si>
    <t>EP-B-061</t>
  </si>
  <si>
    <t>EP-B-062</t>
  </si>
  <si>
    <t>EP-B-063</t>
  </si>
  <si>
    <t>EP-B-064</t>
  </si>
  <si>
    <t>EP-B-065</t>
  </si>
  <si>
    <t>EP-B-066</t>
  </si>
  <si>
    <t>EP-B-067</t>
  </si>
  <si>
    <t>EP-B-068</t>
  </si>
  <si>
    <t>EP-B-069</t>
  </si>
  <si>
    <t>EP-B-070</t>
  </si>
  <si>
    <t>EP-B-071</t>
  </si>
  <si>
    <t>EP-B-072</t>
  </si>
  <si>
    <t>EP-B-073</t>
  </si>
  <si>
    <t>EP-B-074</t>
  </si>
  <si>
    <t>EP-B-075</t>
  </si>
  <si>
    <t>EP-B-076</t>
  </si>
  <si>
    <t>EP-B-077</t>
  </si>
  <si>
    <t>EP-B-078</t>
  </si>
  <si>
    <t>EP-B-079</t>
  </si>
  <si>
    <t>EP-B-080</t>
  </si>
  <si>
    <t>EP-B-081</t>
  </si>
  <si>
    <t>EP-B-082</t>
  </si>
  <si>
    <t>EP-B-083</t>
  </si>
  <si>
    <t>EP-B-084</t>
  </si>
  <si>
    <t>EP-B-085</t>
  </si>
  <si>
    <t>EP-B-086</t>
  </si>
  <si>
    <t>EP-B-087</t>
  </si>
  <si>
    <t>EP-B-088</t>
  </si>
  <si>
    <t>EP-B-089</t>
  </si>
  <si>
    <t>EP-B-091</t>
  </si>
  <si>
    <t>EP-B-092</t>
  </si>
  <si>
    <t>EP-B-093</t>
  </si>
  <si>
    <t>EP-B-094</t>
  </si>
  <si>
    <t>EP-B-095</t>
  </si>
  <si>
    <t>Intervención N1 en el motogenerador GUASCOR modelo SFGLD 360 Nº1 273459.</t>
  </si>
  <si>
    <t>Intervención N1 en el motogenerador GUASCOR modelo SFGLD 360 Nº2 273460.</t>
  </si>
  <si>
    <t>Intervención N1 en el motogenerador GUASCOR modelo SFGLD 360 Nº3 273408.</t>
  </si>
  <si>
    <t>Intervención N1 en el motogenerador GUASCOR modelo SFGLD 360 Nº4 273461.</t>
  </si>
  <si>
    <t>Intervención E1 en el motogenerador GUASCOR modelo SFGLD 360 Nº1 273459.</t>
  </si>
  <si>
    <t>Intervención E2 en el motogenerador GUASCOR modelo SFGLD 360 Nº1 273459.</t>
  </si>
  <si>
    <t>Intervención R1 en el motogenerador GUASCOR modelo SFGLD 360 Nº1 273459.</t>
  </si>
  <si>
    <t>Intervención R2 en el motogenerador GUASCOR modelo SFGLD 360 Nº1 273459.</t>
  </si>
  <si>
    <t>Intervención R2 en el motogenerador GUASCOR modelo SFGLD 360 Nº4 273461.</t>
  </si>
  <si>
    <t>Intervención R1 en el motogenerador GUASCOR modelo SFGLD 360 Nº4 273461.</t>
  </si>
  <si>
    <t>Intervención E2 en el motogenerador GUASCOR modelo SFGLD 360 Nº4 273461.</t>
  </si>
  <si>
    <t>Intervención E1 en el motogenerador GUASCOR modelo SFGLD 360 Nº4 273461.</t>
  </si>
  <si>
    <t>Intervención E1 en el motogenerador GUASCOR modelo SFGLD 360 Nº2 273460.</t>
  </si>
  <si>
    <t>Intervención E2 en el motogenerador GUASCOR modelo SFGLD 360 Nº2 273460.</t>
  </si>
  <si>
    <t>Intervención R1 en el motogenerador GUASCOR modelo SFGLD 360 Nº2 273460.</t>
  </si>
  <si>
    <t>Intervención R2 en el motogenerador GUASCOR modelo SFGLD 360 Nº2 273460.</t>
  </si>
  <si>
    <t>Intervención R2 en el motogenerador GUASCOR modelo SFGLD 360 Nº3 273408.</t>
  </si>
  <si>
    <t>Intervención R1 en el motogenerador GUASCOR modelo SFGLD 360 Nº3 273408.</t>
  </si>
  <si>
    <t>Intervención E2 en el motogenerador GUASCOR modelo SFGLD 360 Nº3 273408.</t>
  </si>
  <si>
    <t>Intervención E1 en el motogenerador GUASCOR modelo SFGLD 360 Nº3 273408.</t>
  </si>
  <si>
    <t>TERMOJET</t>
  </si>
  <si>
    <t>PV-B-87</t>
  </si>
  <si>
    <t>PV-B-88</t>
  </si>
  <si>
    <t>PV-B-89</t>
  </si>
  <si>
    <t>PV-B-90</t>
  </si>
  <si>
    <t>PV-B-91</t>
  </si>
  <si>
    <t>PV-B-92</t>
  </si>
  <si>
    <t>PV-B-93</t>
  </si>
  <si>
    <t>PV-B-94</t>
  </si>
  <si>
    <t>PV-B-95</t>
  </si>
  <si>
    <t>PV-B-96</t>
  </si>
  <si>
    <t>PV-B-97</t>
  </si>
  <si>
    <t>PV-B-98</t>
  </si>
  <si>
    <t>PV-B-99</t>
  </si>
  <si>
    <t>PV-B-100</t>
  </si>
  <si>
    <t>PV-B-101</t>
  </si>
  <si>
    <t>PV-B-102</t>
  </si>
  <si>
    <t>PV-B-103</t>
  </si>
  <si>
    <t>PV-B-104</t>
  </si>
  <si>
    <t>PV-B-105</t>
  </si>
  <si>
    <t>PV-B-106</t>
  </si>
  <si>
    <t>PV-B-107</t>
  </si>
  <si>
    <t>PV-B-108</t>
  </si>
  <si>
    <t>PV-B-109</t>
  </si>
  <si>
    <t>PV-B-110</t>
  </si>
  <si>
    <t>PV-B-111</t>
  </si>
  <si>
    <t>PV-B-112</t>
  </si>
  <si>
    <t>PV-B-113</t>
  </si>
  <si>
    <t>PV-B-114</t>
  </si>
  <si>
    <t>PV-B-115</t>
  </si>
  <si>
    <t>PV-B-116</t>
  </si>
  <si>
    <t>PV-B-117</t>
  </si>
  <si>
    <t>PV-B-118</t>
  </si>
  <si>
    <t>PV-B-119</t>
  </si>
  <si>
    <t>PV-B-120</t>
  </si>
  <si>
    <t>PV-B-121</t>
  </si>
  <si>
    <t>PV-B-122</t>
  </si>
  <si>
    <t>PV-B-123</t>
  </si>
  <si>
    <t>PV-B-124</t>
  </si>
  <si>
    <t>PV-B-125</t>
  </si>
  <si>
    <t>PV-B-126</t>
  </si>
  <si>
    <t>PV-B-127</t>
  </si>
  <si>
    <t>PV-B-128</t>
  </si>
  <si>
    <t>PV-B-129</t>
  </si>
  <si>
    <t>PV-B-130</t>
  </si>
  <si>
    <t>PV-B-136</t>
  </si>
  <si>
    <t>PV-B-137</t>
  </si>
  <si>
    <t>PV-B-138</t>
  </si>
  <si>
    <t>PV-B-142</t>
  </si>
  <si>
    <t>PV-B-143</t>
  </si>
  <si>
    <t>PV-B-144</t>
  </si>
  <si>
    <t>PV-B-145</t>
  </si>
  <si>
    <t>PV-B-146</t>
  </si>
  <si>
    <t>PV-B-152</t>
  </si>
  <si>
    <t>PV-B-153</t>
  </si>
  <si>
    <t>PV-B-154</t>
  </si>
  <si>
    <t>PV-B-155</t>
  </si>
  <si>
    <t>PV-B-160</t>
  </si>
  <si>
    <t>PV-B-161</t>
  </si>
  <si>
    <t>PV-B-162</t>
  </si>
  <si>
    <t>PV-B-163</t>
  </si>
  <si>
    <t>PV-B-164</t>
  </si>
  <si>
    <t>PV-B-165</t>
  </si>
  <si>
    <t>PV-B-166</t>
  </si>
  <si>
    <t>PV-B-174</t>
  </si>
  <si>
    <t>PV-B-175</t>
  </si>
  <si>
    <t>PV-B-176</t>
  </si>
  <si>
    <t>PV-B-177</t>
  </si>
  <si>
    <t>PV-B-178</t>
  </si>
  <si>
    <t>PV-B-179</t>
  </si>
  <si>
    <t>PV-B-180</t>
  </si>
  <si>
    <t>PV-B-181</t>
  </si>
  <si>
    <t>PV-B-182</t>
  </si>
  <si>
    <t>PV-B-183</t>
  </si>
  <si>
    <t>PV-B-184</t>
  </si>
  <si>
    <t>PV-B-185</t>
  </si>
  <si>
    <t>PV-B-186</t>
  </si>
  <si>
    <t>PV-B-187</t>
  </si>
  <si>
    <t>PV-B-188</t>
  </si>
  <si>
    <t>PV-B-189</t>
  </si>
  <si>
    <t>PV-B-190</t>
  </si>
  <si>
    <t>PV-B-191</t>
  </si>
  <si>
    <t>PV-B-192</t>
  </si>
  <si>
    <t>PV-B-193</t>
  </si>
  <si>
    <t>PV-B-194</t>
  </si>
  <si>
    <t>PV-B-195</t>
  </si>
  <si>
    <t>PV-B-196</t>
  </si>
  <si>
    <t>PV-B-197</t>
  </si>
  <si>
    <t>PV-B-202</t>
  </si>
  <si>
    <t>PV-B-203</t>
  </si>
  <si>
    <t>PV-B-204</t>
  </si>
  <si>
    <t>PV-B-205</t>
  </si>
  <si>
    <t>PV-B-210</t>
  </si>
  <si>
    <t>PV-B-211</t>
  </si>
  <si>
    <t>PV-B-212</t>
  </si>
  <si>
    <t>PV-B-213</t>
  </si>
  <si>
    <t>PV-B-214</t>
  </si>
  <si>
    <t>PV-B-215</t>
  </si>
  <si>
    <t>PV-B-216</t>
  </si>
  <si>
    <t>PV-B-217</t>
  </si>
  <si>
    <t>PV-B-218</t>
  </si>
  <si>
    <t>PV-B-219</t>
  </si>
  <si>
    <t>PV-B-220</t>
  </si>
  <si>
    <t>PV-B-221</t>
  </si>
  <si>
    <t>PV-B-222</t>
  </si>
  <si>
    <t>PV-B-223</t>
  </si>
  <si>
    <t>PV-B-224</t>
  </si>
  <si>
    <t>PV-B-225</t>
  </si>
  <si>
    <t>PV-B-226</t>
  </si>
  <si>
    <t>PV-B-227</t>
  </si>
  <si>
    <t>PV-B-228</t>
  </si>
  <si>
    <t>PV-B-229</t>
  </si>
  <si>
    <t>PV-B-230</t>
  </si>
  <si>
    <t>PV-B-231</t>
  </si>
  <si>
    <t>PV-B-232</t>
  </si>
  <si>
    <t>PV-B-233</t>
  </si>
  <si>
    <t>PV-B-234</t>
  </si>
  <si>
    <t>PV-B-235</t>
  </si>
  <si>
    <t>PV-B-236</t>
  </si>
  <si>
    <t>PV-B-237</t>
  </si>
  <si>
    <t>PV-B-238</t>
  </si>
  <si>
    <t>PV-B-239</t>
  </si>
  <si>
    <t>PV-B-240</t>
  </si>
  <si>
    <t>PV-B-241</t>
  </si>
  <si>
    <t>PV-B-242</t>
  </si>
  <si>
    <t>PV-B-243</t>
  </si>
  <si>
    <t>PV-B-244</t>
  </si>
  <si>
    <t>PV-B-245</t>
  </si>
  <si>
    <t>PV-B-246</t>
  </si>
  <si>
    <t>PV-B-247</t>
  </si>
  <si>
    <t>PV-B-248</t>
  </si>
  <si>
    <t>PV-B-249</t>
  </si>
  <si>
    <t>LEROY SOMMER</t>
  </si>
  <si>
    <t>QUILTON</t>
  </si>
  <si>
    <t>Verificación bienal del caudalímetro de gas a Caldera de vapor</t>
  </si>
  <si>
    <t>Verificación bienal del caudalímetro de gas generado en el Digestor Nº1.</t>
  </si>
  <si>
    <t>Verificación bienal del caudalímetro de gas generado en el Digestor Nº2.</t>
  </si>
  <si>
    <t>Verificación bienal del caudalímetro de gas generado en el Digestor Nº3.</t>
  </si>
  <si>
    <t>Verificación bienal del caudalímetro de gas generado en el Digestor Nº4.</t>
  </si>
  <si>
    <t>Verificación bienal del caudalímetro de gas generado en digestores</t>
  </si>
  <si>
    <t>ME-B-162</t>
  </si>
  <si>
    <t>ME-B-163</t>
  </si>
  <si>
    <t>ME-B-164</t>
  </si>
  <si>
    <t>ME-B-165</t>
  </si>
  <si>
    <t>ME-B-166</t>
  </si>
  <si>
    <t>ME-B-167</t>
  </si>
  <si>
    <t>ME-B-168</t>
  </si>
  <si>
    <t>ME-B-169</t>
  </si>
  <si>
    <t>ME-B-170</t>
  </si>
  <si>
    <t>ME-B-171</t>
  </si>
  <si>
    <t>ME-B-172</t>
  </si>
  <si>
    <t>ME-B-173</t>
  </si>
  <si>
    <t xml:space="preserve">Realización de termografía anual en Batería de Condensadores CD2.                          </t>
  </si>
  <si>
    <t>Recrecido del tornillo de la centrifugadora de postespesado Nº1 ALFA LAVAL modelo ALDEC 95 NS 5025967.</t>
  </si>
  <si>
    <t>Recrecido del tornillo de la centrifugadora de postespesado Nº2 ALFA LAVAL modelo ALDEC 95 NS 5025969.</t>
  </si>
  <si>
    <t>Recrecido del tornillo de la centrifugadora de postespesado Nº3 ALFA LAVAL modelo ALDEC 95 NS 5025968.</t>
  </si>
  <si>
    <t>Mantenimiento cada 6.000 h de la centrifugadora de postespesado Nº1 ALFA LAVAL modelo ALDEC 95 NS 5025967.</t>
  </si>
  <si>
    <t>Mantenimiento cada 6.000 h de la centrifugadora de postespesado Nº2 ALFA LAVAL modelo ALDEC 95 NS 5025969.</t>
  </si>
  <si>
    <t>Mantenimiento cada 6.000 h de la centrifugadora de postespesado Nº3 ALFA LAVAL modelo ALDEC 95 NS 5025968.</t>
  </si>
  <si>
    <t xml:space="preserve">Realización de termografía anual en CCM1                           </t>
  </si>
  <si>
    <t xml:space="preserve">Realización de termografía anual en CCM2                           </t>
  </si>
  <si>
    <t xml:space="preserve">Realización de termografía anual en CCM3                           </t>
  </si>
  <si>
    <t xml:space="preserve">Realización de termografía anual en CCM4                           </t>
  </si>
  <si>
    <t xml:space="preserve">Realización de termografía anual en CCM5                            </t>
  </si>
  <si>
    <t xml:space="preserve">Realización de termografía anual en CCM6                           </t>
  </si>
  <si>
    <t xml:space="preserve">Realización de termografía anual en CCM7                                                                                                       </t>
  </si>
  <si>
    <t xml:space="preserve">Realización de termografía anual en CCM8                                                                                                      </t>
  </si>
  <si>
    <t xml:space="preserve">Realización de termografía anual en CCM9                                                                                                       </t>
  </si>
  <si>
    <t xml:space="preserve">Realización de termografía anual en Centro de Distribución Nº 1. </t>
  </si>
  <si>
    <t xml:space="preserve">Realización de termografía anual en Centro de Distribución Nº 2.                                                                                                       </t>
  </si>
  <si>
    <t xml:space="preserve">Realización de termografía anual en Centro de Transformación Nº 1. </t>
  </si>
  <si>
    <t xml:space="preserve">Realización de termografía anual en Centro de Transformación Nº 2.                                                                                                       </t>
  </si>
  <si>
    <t>Medición trimestral de vibraciones al motogenerador GUASCOR modelo SFGLD 360 nº1.</t>
  </si>
  <si>
    <t>Medición trimestral de vibraciones al motogenerador GUASCOR modelo SFGLD 360 nº2.</t>
  </si>
  <si>
    <t>Medición trimestral de vibraciones al motogenerador GUASCOR modelo SFGLD 360 nº3.</t>
  </si>
  <si>
    <t>Medición trimestral de vibraciones al motogenerador GUASCOR modelo SFGLD 360 nº4.</t>
  </si>
  <si>
    <t>Medición trimestral de vibraciones de la centrifugadora Nº1 de deshidratación ALFA LAVAL modelo ALDEC G2-80 NS 5023671.</t>
  </si>
  <si>
    <t>Medición trimestral de vibraciones de la centrifugadora Nº2 de deshidratación ALFA LAVAL modelo ALDEC G2-80 NS 5023672.</t>
  </si>
  <si>
    <t>Medición trimestral de vibraciones de la centrifugadora Nº3 de deshidratación ALFA LAVAL modelo ALDEC G3-75 NS 5126483 .</t>
  </si>
  <si>
    <t>Medición trimestral de vibraciones de la centrifugadora Nº4 de deshidratación ALFA LAVAL modelo ALDEC G3-75 NS 5126484 .</t>
  </si>
  <si>
    <t>Medición trimestral de vibraciones de la centrifugadora de postespesado Nº1 ALFA LAVAL modelo ALDEC 95 NS 5025967.</t>
  </si>
  <si>
    <t>Medición trimestral de vibraciones de la centrifugadora de postespesado Nº2 ALFA LAVAL modelo ALDEC 95 NS 5025969.</t>
  </si>
  <si>
    <t>Medición trimestral de vibraciones de la centrifugadora de postespesado Nº3 ALFA LAVAL modelo ALDEC 95 NS 5025968.</t>
  </si>
  <si>
    <t>Medición trimestral de vibraciones del turbocompresor Nº 1 HST 40 NS-400-1-H-4 100132777.</t>
  </si>
  <si>
    <t>Medición trimestral de vibraciones del turbocompresor Nº 2 HST 40 NS-400-1-H-4 100132776.</t>
  </si>
  <si>
    <t>Medición trimestral de vibraciones del turbocompresor Nº 3 HST 40 NS-400-1-H-4 100132778.</t>
  </si>
  <si>
    <t>Medición trimestral de vibraciones del turbocompresor Nº 4 HST 40 NS-400-1-H-4 100132775.</t>
  </si>
  <si>
    <t>Medición trimestral de vibraciones del turbocompresor Nº 5 HST 40 NS-400-1-H-4 100132773.</t>
  </si>
  <si>
    <t>Medición trimestral de vibraciones de la soplante de deselmulsionado de Villalonquélar MPR  modelo SEM.2 NS 23622 POSICION A.</t>
  </si>
  <si>
    <t>Medición trimestral de vibraciones de la soplante de deselmulsionado de Villalonquélar MPR  modelo SEM.2 NS 23623 POSICION B.</t>
  </si>
  <si>
    <t>Medición trimestral de vibraciones de la soplante de deselmulsionado de Villalonquélar MPR  modelo SEM.2 NS 23621 POSICION C.</t>
  </si>
  <si>
    <t>Medición trimestral de vibraciones de la soplante de deselmusionado del Colector General MPR  modelo SEM.6 NS 23628 POSICION A.</t>
  </si>
  <si>
    <t>Medición trimestral de vibraciones de la soplante de deselmusionado del Colector General MPR  modelo SEM.6 NS 23627 POSICION B.</t>
  </si>
  <si>
    <t>Medición trimestral de vibraciones de la soplante de deselmusionado del Colector General MPR  modelo SEM.6 NS 23626 POSICION C.</t>
  </si>
  <si>
    <t>Medición trimestral de vibraciones de la soplante de deselmusionado del Colector General MPR  modelo SEM.6 NS 23625 POSICION D.</t>
  </si>
  <si>
    <t>Medición trimestral de vibraciones de la soplante de deselmusionado del Colector General MPR  modelo SEM.6 NS 23624 POSICION E.</t>
  </si>
  <si>
    <t>Medición trimestral de vibraciones de la soplante para biológico MPR  modelo SEM.90 NS 23632 POSICION A.</t>
  </si>
  <si>
    <t>Medición trimestral de vibraciones de la soplante para biológico MPR  modelo SEM.90 NS 23633 POSICION B.</t>
  </si>
  <si>
    <t>Medición trimestral de vibraciones de la soplante para biológico MPR  modelo SEM.90 NS 23631 POSICION C.</t>
  </si>
  <si>
    <t>Medición trimestral de vibraciones de la soplante para cleargreen MPR  modelo  NS  POSICION A.</t>
  </si>
  <si>
    <t>Medición trimestral de vibraciones de la soplante para cleargreen MPR  modelo  NS  POSICION B.</t>
  </si>
  <si>
    <t>Medición trimestral de vibraciones de la soplante MPR CL4221 POSICIÓN A 24716 que da servicio a la caldera de vapor.</t>
  </si>
  <si>
    <t>Medición trimestral de vibraciones de la soplante MPR CL4221 POSICIÓN B 24718 que da servicio a la caldera de vapor.</t>
  </si>
  <si>
    <t>Medición trimestral de vibraciones de la soplante MPR CL4221 POSICIÓN C 24717 que da servicio a la caldera de vapor.</t>
  </si>
  <si>
    <t>Medición trimestral de vibraciones de la soplante MPR CL4921 POSICIÓN A 24713 que da servicio a los motogeneradores Nº 1 y 2.</t>
  </si>
  <si>
    <t>Medición trimestral de vibraciones de la soplante MPR CL4921 POSICIÓN B 24714  que da servicio a los motogeneradores Nº 1 y 2.</t>
  </si>
  <si>
    <t>Medición trimestral de vibraciones de la soplante MPR CL4921 POSICIÓN C 24715 que da servicio a los motogeneradores Nº 3 y 4.</t>
  </si>
  <si>
    <t>Medición trimestral de vibraciones de la soplante MPR CL4921 POSICIÓN D 24712 que da servicio a los motogeneradores Nº 3 y 4.</t>
  </si>
  <si>
    <t>PD-B-001</t>
  </si>
  <si>
    <t>PD-B-002</t>
  </si>
  <si>
    <t>PD-B-003</t>
  </si>
  <si>
    <t>PD-B-004</t>
  </si>
  <si>
    <t>PD-B-005</t>
  </si>
  <si>
    <t>PD-B-006</t>
  </si>
  <si>
    <t>PD-B-007</t>
  </si>
  <si>
    <t>PD-B-008</t>
  </si>
  <si>
    <t>PD-B-009</t>
  </si>
  <si>
    <t>PD-B-010</t>
  </si>
  <si>
    <t>PD-B-011</t>
  </si>
  <si>
    <t>PD-B-012</t>
  </si>
  <si>
    <t>PD-B-013</t>
  </si>
  <si>
    <t>PD-B-014</t>
  </si>
  <si>
    <t>PD-B-015</t>
  </si>
  <si>
    <t>PD-B-016</t>
  </si>
  <si>
    <t>PD-B-017</t>
  </si>
  <si>
    <t>PD-B-018</t>
  </si>
  <si>
    <t>PD-B-019</t>
  </si>
  <si>
    <t>PD-B-020</t>
  </si>
  <si>
    <t>PD-B-021</t>
  </si>
  <si>
    <t>PD-B-022</t>
  </si>
  <si>
    <t>PD-B-023</t>
  </si>
  <si>
    <t>PD-B-024</t>
  </si>
  <si>
    <t>PD-B-025</t>
  </si>
  <si>
    <t>PD-B-026</t>
  </si>
  <si>
    <t>PD-B-027</t>
  </si>
  <si>
    <t>PD-B-028</t>
  </si>
  <si>
    <t>Medición trimestral de vibraciones del compresor MPR R 50-G POSICIÓN 1 10281 que da servicio al digestor Nº1.</t>
  </si>
  <si>
    <t>Medición trimestral de vibraciones del compresor MPR R 50-G POSICIÓN 2 9108 que da servicio al digestor Nº1.</t>
  </si>
  <si>
    <t>Medición trimestral de vibraciones del compresor MPR R 50-G POSICIÓN 3 2645 que da servicio al digestor Nº2.</t>
  </si>
  <si>
    <t>Medición trimestral de vibraciones del compresor MPR R 50-G POSICIÓN 4 3238 que da servicio al digestor Nº2.</t>
  </si>
  <si>
    <t>Medición trimestral de vibraciones del compresor MPR R 50-G POSICIÓN 5 9107 que da servicio al digestor Nº3.</t>
  </si>
  <si>
    <t>Medición trimestral de vibraciones del compresor MPR R 50-G POSICIÓN 6 9106 que da servicio al digestor Nº3.</t>
  </si>
  <si>
    <t>Medición trimestral de vibraciones del compresor MPR R 50-G POSICIÓN 7 24501 que da servicio al digestor Nº4.</t>
  </si>
  <si>
    <t>PD-B-029</t>
  </si>
  <si>
    <t>PD-B-030</t>
  </si>
  <si>
    <t>PD-B-031</t>
  </si>
  <si>
    <t>PD-B-032</t>
  </si>
  <si>
    <t>PD-B-033</t>
  </si>
  <si>
    <t>PD-B-034</t>
  </si>
  <si>
    <t>PD-B-035</t>
  </si>
  <si>
    <t>PD-B-036</t>
  </si>
  <si>
    <t>PD-B-037</t>
  </si>
  <si>
    <t>PD-B-038</t>
  </si>
  <si>
    <t>PD-B-039</t>
  </si>
  <si>
    <t>PD-B-040</t>
  </si>
  <si>
    <t>PD-B-041</t>
  </si>
  <si>
    <t>PD-B-042</t>
  </si>
  <si>
    <t>PD-B-043</t>
  </si>
  <si>
    <t>PD-B-044</t>
  </si>
  <si>
    <t>PD-B-045</t>
  </si>
  <si>
    <t>PD-B-046</t>
  </si>
  <si>
    <t>PD-B-047</t>
  </si>
  <si>
    <t>PD-B-048</t>
  </si>
  <si>
    <t>PD-B-049</t>
  </si>
  <si>
    <t>PD-B-050</t>
  </si>
  <si>
    <t>PD-B-051</t>
  </si>
  <si>
    <t>PD-B-052</t>
  </si>
  <si>
    <t>PD-B-053</t>
  </si>
  <si>
    <t>PD-B-054</t>
  </si>
  <si>
    <t>PD-B-055</t>
  </si>
  <si>
    <t>PD-B-056</t>
  </si>
  <si>
    <t>PD-B-057</t>
  </si>
  <si>
    <t>PD-B-058</t>
  </si>
  <si>
    <t>PD-B-059</t>
  </si>
  <si>
    <t>PD-B-060</t>
  </si>
  <si>
    <t xml:space="preserve">Realización de termografía anual en CCM10                                                                                                    </t>
  </si>
  <si>
    <t xml:space="preserve">Realización de termografía anual en CCM11                                                                                                      </t>
  </si>
  <si>
    <t xml:space="preserve">Realización de termografía anual en CCM12                                                                                                       </t>
  </si>
  <si>
    <t>Realización de termografía anual en el motogenerador GUASCOR modelo SFGLD 360 Nº1 273459.</t>
  </si>
  <si>
    <t>Realización de termografía anual en el motogenerador GUASCOR modelo SFGLD 360 Nº2 273460.</t>
  </si>
  <si>
    <t>Realización de termografía anual en el motogenerador GUASCOR modelo SFGLD 360 Nº3 273408.</t>
  </si>
  <si>
    <t>Realización de termografía anual en el motogenerador GUASCOR modelo SFGLD 360 Nº4 273461.</t>
  </si>
  <si>
    <t>Realización de termografía anual en el turbocompresor Nº 2 HST 40 NS-400-1-H-4 100132776.</t>
  </si>
  <si>
    <t>Realización de termografía anual en el turbocompresor Nº 1 HST 40 NS-400-1-H-4 100132777.</t>
  </si>
  <si>
    <t>Realización de termografía anual en el turbocompresor Nº 3 HST 40 NS-400-1-H-4 100132778.</t>
  </si>
  <si>
    <t>Realización de termografía anual en el turbocompresor Nº 4 HST 40 NS-400-1-H-4 100132775.</t>
  </si>
  <si>
    <t>Realización de termografía anual en el turbocompresor Nº 5 HST 40 NS-400-1-H-4 100132773.</t>
  </si>
  <si>
    <t>Realización de termografía anual en centrifugadora Nº 1 de deshidratación ALFA LAVAL modelo ALDEC G2-80 N/S 5023671 .</t>
  </si>
  <si>
    <t>Realización de termografía anual en centrifugadora Nº 2 de deshidratación ALFA LAVAL modelo ALDEC G2-80 N/S 5023672 .</t>
  </si>
  <si>
    <t>Realización de termografía anual en centrifugadora Nº 3 de deshidratación ALFA LAVAL modelo ALDEC G3-75 N/S 5126483 .</t>
  </si>
  <si>
    <t>Realización de termografía anual en centrifugadora Nº4 de deshidratación ALFA LAVAL modelo ALDEC G3-75 N/S 5126484 .</t>
  </si>
  <si>
    <t>Realización de termografía anual en centrifugadora Nº 1 de postespesado ALFA LAVAL modelo ALDEC 95 N/S .</t>
  </si>
  <si>
    <t>Realización de termografía anual en centrifugadora Nº 2 de postespesado ALFA LAVAL modelo ALDEC 95 N/S  de la EDAR de Burgos.</t>
  </si>
  <si>
    <t>Realización de termografía anual en centrifugadora Nº 3 de postespesado ALFA LAVAL modelo ALDEC 95 N/S 5025969 .</t>
  </si>
  <si>
    <t>ME-B-174</t>
  </si>
  <si>
    <t>ME-B-175</t>
  </si>
  <si>
    <t>ME-B-176</t>
  </si>
  <si>
    <t>ME-B-177</t>
  </si>
  <si>
    <t>ME-B-178</t>
  </si>
  <si>
    <t>ME-B-179</t>
  </si>
  <si>
    <t>ME-B-180</t>
  </si>
  <si>
    <t>ME-B-181</t>
  </si>
  <si>
    <t>ME-B-182</t>
  </si>
  <si>
    <t>ME-B-183</t>
  </si>
  <si>
    <t>ME-B-184</t>
  </si>
  <si>
    <t>ME-B-185</t>
  </si>
  <si>
    <t>ME-B-186</t>
  </si>
  <si>
    <t>ME-B-187</t>
  </si>
  <si>
    <t>ME-B-188</t>
  </si>
  <si>
    <t>ME-B-189</t>
  </si>
  <si>
    <t>ME-B-190</t>
  </si>
  <si>
    <t>ME-B-191</t>
  </si>
  <si>
    <t>ME-B-192</t>
  </si>
  <si>
    <t>ME-B-193</t>
  </si>
  <si>
    <t>ME-B-194</t>
  </si>
  <si>
    <t>ME-B-195</t>
  </si>
  <si>
    <t>ME-B-196</t>
  </si>
  <si>
    <t>ME-B-197</t>
  </si>
  <si>
    <t>ME-B-198</t>
  </si>
  <si>
    <t>ME-B-199</t>
  </si>
  <si>
    <t>ME-B-200</t>
  </si>
  <si>
    <t>ME-B-201</t>
  </si>
  <si>
    <t>ME-B-202</t>
  </si>
  <si>
    <t>ME-B-203</t>
  </si>
  <si>
    <t>ME-B-204</t>
  </si>
  <si>
    <t>ME-B-205</t>
  </si>
  <si>
    <t>ME-B-206</t>
  </si>
  <si>
    <t>ME-B-207</t>
  </si>
  <si>
    <t>ME-B-208</t>
  </si>
  <si>
    <t>ME-B-209</t>
  </si>
  <si>
    <t>ME-B-210</t>
  </si>
  <si>
    <t>ME-B-211</t>
  </si>
  <si>
    <t>ME-B-212</t>
  </si>
  <si>
    <t>ME-B-213</t>
  </si>
  <si>
    <t>ME-B-214</t>
  </si>
  <si>
    <t>ME-B-215</t>
  </si>
  <si>
    <t>ME-B-216</t>
  </si>
  <si>
    <t>ME-B-217</t>
  </si>
  <si>
    <t>ME-B-218</t>
  </si>
  <si>
    <t>ME-B-219</t>
  </si>
  <si>
    <t>ME-B-220</t>
  </si>
  <si>
    <t>ME-B-221</t>
  </si>
  <si>
    <t>ME-B-222</t>
  </si>
  <si>
    <t>ME-B-223</t>
  </si>
  <si>
    <t>ME-B-224</t>
  </si>
  <si>
    <t>ME-B-225</t>
  </si>
  <si>
    <t>ME-B-226</t>
  </si>
  <si>
    <t>ME-B-227</t>
  </si>
  <si>
    <t>Control de fugas reglamentario anual por mantenedora habilitada RITE</t>
  </si>
  <si>
    <t>Inspección cada 5 años por OCA de las instalaciones RITE  P&lt;70 kW I.T.4.2.2. RD1027/2007 consolidado</t>
  </si>
  <si>
    <t>RE-B-048</t>
  </si>
  <si>
    <t>RE-B-049</t>
  </si>
  <si>
    <t>RE-B-109</t>
  </si>
  <si>
    <t>RE-B-160</t>
  </si>
  <si>
    <t>RE-B-181</t>
  </si>
  <si>
    <t>RE-B-195</t>
  </si>
  <si>
    <t>RE-B-230</t>
  </si>
  <si>
    <t>RE-B-231</t>
  </si>
  <si>
    <t>RE-B-232</t>
  </si>
  <si>
    <t>RE-B-233</t>
  </si>
  <si>
    <t>RE-B-234</t>
  </si>
  <si>
    <t>Revisión semestral puerta Automática Corredera entrada/salida planta por Villalonquejar</t>
  </si>
  <si>
    <t>Equipo de Trabajo en Altura.Trípode de rescate/salvamento</t>
  </si>
  <si>
    <t>FARU TM-9-T</t>
  </si>
  <si>
    <t>Intervención E3 en el motogenerador GUASCOR Nº3 modelo SFGLD 360 273408.</t>
  </si>
  <si>
    <t>Intervención E3 en el motogenerador GUASCOR Nº4 modelo SFGLD 360 273461.</t>
  </si>
  <si>
    <t>Intervención E3 en el motogenerador GUASCOR Nº2 modelo SFGLD 360 Nº2 273460.</t>
  </si>
  <si>
    <t>Intervención E3 en el motogenerador GUASCOR Nº1 modelo SFGLD 360 Nº1 273459.</t>
  </si>
  <si>
    <t>Verificación bienal del caudalímetro de entrada al Depósito de agua de servicios.</t>
  </si>
  <si>
    <t>TAGSA</t>
  </si>
  <si>
    <t>ME-B-228</t>
  </si>
  <si>
    <t>ME-B-229</t>
  </si>
  <si>
    <t>ME-B-230</t>
  </si>
  <si>
    <t xml:space="preserve">Verificación cada 18 meses de la sonda de NH4- NO3 del Biológico Nº 1. </t>
  </si>
  <si>
    <t xml:space="preserve">Verificación cada 18 meses de la sonda de NH4- NO3 del Biológico Nº 2. </t>
  </si>
  <si>
    <t>Verificación bienal del caudalímetro de recirculación Digestor Nº4.</t>
  </si>
  <si>
    <t>Verificación bienal del caudalímetro de recirculación Digestor Nº1.</t>
  </si>
  <si>
    <t>Verificación bienal del caudalímetro de recirculación Digestor Nº2.</t>
  </si>
  <si>
    <t>Verificación bienal del caudalímetro de recirculación Digestor Nº3.</t>
  </si>
  <si>
    <t>Verificación bienal del caudalímetro de fangos espesados General a Cámara de mezcla Nº 2.</t>
  </si>
  <si>
    <t>Verificación bienal del caudalímetro de aire a Presurización Flotador Nº1,2 de espesamiento.</t>
  </si>
  <si>
    <t>Verificación bienal del caudalímetro de fangos flotados Nº1, 2, 3 de espesamiento.</t>
  </si>
  <si>
    <t>Verificación bienal del caudalímetro de fango Cámara de mezcla a Anillo</t>
  </si>
  <si>
    <t>Verificación bienal del caudalímetro de aporte de agua al preparador de polielectrolito Nº2 de Deshidratación</t>
  </si>
  <si>
    <t>Verificación bienal del caudalímetro de retornos de Línea de fangos</t>
  </si>
  <si>
    <t>Recrecido del tornillo de la centrifugadora Nº1 de deshidratación ALFA LAVAL modelo ALDEC G2-80 NS 5023671.</t>
  </si>
  <si>
    <t>Recrecido del tornillo de la centrifugadora Nº2 de deshidratación ALFA LAVAL modelo ALDEC G2-80 NS 5023672.</t>
  </si>
  <si>
    <t>Recrecido del tornillo de la centrifugadora Nº3 de deshidratación ALFA LAVAL modelo ALDEC G3-75 NS 5126483.</t>
  </si>
  <si>
    <t>Recrecido del tornillo de la centrifugadora Nº4 de deshidratación ALFA LAVAL modelo ALDEC G3-75 NS 5126484.</t>
  </si>
  <si>
    <t>ME-B-104</t>
  </si>
  <si>
    <t>ME-B-110</t>
  </si>
  <si>
    <t>ME-B-113</t>
  </si>
  <si>
    <t>ME-B-125</t>
  </si>
  <si>
    <t>ME-B-126</t>
  </si>
  <si>
    <t>ME-B-127</t>
  </si>
  <si>
    <t>ME-B-231</t>
  </si>
  <si>
    <t>ME-B-232</t>
  </si>
  <si>
    <t>ME-B-233</t>
  </si>
  <si>
    <t>ME-B-234</t>
  </si>
  <si>
    <t>ME-B-235</t>
  </si>
  <si>
    <t>ME-B-236</t>
  </si>
  <si>
    <t>ME-B-237</t>
  </si>
  <si>
    <t>ME-B-238</t>
  </si>
  <si>
    <t>ME-B-239</t>
  </si>
  <si>
    <t>--</t>
  </si>
  <si>
    <t>Equipo de Trabajo en Altura.Eslinga Textil Nº 9</t>
  </si>
  <si>
    <t>PONSAGARD</t>
  </si>
  <si>
    <t>PD-B-061</t>
  </si>
  <si>
    <t>PD-B-062</t>
  </si>
  <si>
    <t>PD-B-063</t>
  </si>
  <si>
    <t>PD-B-064</t>
  </si>
  <si>
    <t>PD-B-065</t>
  </si>
  <si>
    <t>PD-B-066</t>
  </si>
  <si>
    <t>PD-B-067</t>
  </si>
  <si>
    <t>PD-B-068</t>
  </si>
  <si>
    <t>PD-B-069</t>
  </si>
  <si>
    <t>PD-B-070</t>
  </si>
  <si>
    <t>PD-B-071</t>
  </si>
  <si>
    <t>PD-B-072</t>
  </si>
  <si>
    <t>PD-B-073</t>
  </si>
  <si>
    <t>PD-B-074</t>
  </si>
  <si>
    <t>PD-B-075</t>
  </si>
  <si>
    <t>PD-B-076</t>
  </si>
  <si>
    <t>PD-B-077</t>
  </si>
  <si>
    <t>PD-B-078</t>
  </si>
  <si>
    <t>PD-B-079</t>
  </si>
  <si>
    <t>PD-B-080</t>
  </si>
  <si>
    <t>PD-B-081</t>
  </si>
  <si>
    <t>PD-B-082</t>
  </si>
  <si>
    <t>PD-B-083</t>
  </si>
  <si>
    <t>PD-B-084</t>
  </si>
  <si>
    <t>PD-B-085</t>
  </si>
  <si>
    <t>PD-B-086</t>
  </si>
  <si>
    <t>PD-B-087</t>
  </si>
  <si>
    <t>PD-B-088</t>
  </si>
  <si>
    <t>PD-B-089</t>
  </si>
  <si>
    <t>PD-B-090</t>
  </si>
  <si>
    <t>PD-B-091</t>
  </si>
  <si>
    <t>PD-B-092</t>
  </si>
  <si>
    <t>PD-B-093</t>
  </si>
  <si>
    <t>PD-B-094</t>
  </si>
  <si>
    <t>PD-B-095</t>
  </si>
  <si>
    <t>ROTORK</t>
  </si>
  <si>
    <t>ID 9006</t>
  </si>
  <si>
    <t>Revisión semestral puerta Automática Corredera entrada/salida planta por Silo antiguo de fangos</t>
  </si>
  <si>
    <t>ID 9001</t>
  </si>
  <si>
    <t>Revisión semestral puerta Automática Corredera entrada/salida planta Zona Nueva</t>
  </si>
  <si>
    <t>Revisión semestral puerta Manual Postespesados</t>
  </si>
  <si>
    <t>Revisión semestral puerta Manual Deshidratación</t>
  </si>
  <si>
    <t>ID 9004</t>
  </si>
  <si>
    <t>ID 9003</t>
  </si>
  <si>
    <t>ID 9015</t>
  </si>
  <si>
    <t>ID 9014</t>
  </si>
  <si>
    <t>ID 9002</t>
  </si>
  <si>
    <t>Revisión semestral puerta Manual Desnatadora Villalonquejar</t>
  </si>
  <si>
    <t>Revisión semestral puerta Manual Almacén Jardinería</t>
  </si>
  <si>
    <t>ID 9005</t>
  </si>
  <si>
    <t>ID 9007</t>
  </si>
  <si>
    <t>ID 9008</t>
  </si>
  <si>
    <t>ID 9009</t>
  </si>
  <si>
    <t>ID 9010</t>
  </si>
  <si>
    <t>ID 9011</t>
  </si>
  <si>
    <t>Revisión semestral puerta Manual Salida Desarenadores General 1</t>
  </si>
  <si>
    <t>Revisión semestral puerta Manual Salida Desarenadores General 2</t>
  </si>
  <si>
    <t>Revisión semestral puerta Manual Salida Desarenadores General 3</t>
  </si>
  <si>
    <t>Revisión semestral puerta Manual Arenas General 1</t>
  </si>
  <si>
    <t>Revisión semestral puerta Manual Arenas General 2</t>
  </si>
  <si>
    <t>Revisión semestral puerta Manual Desbaste Villalonquejar 1</t>
  </si>
  <si>
    <t>Revisión semestral puerta Manual Desbaste Villalonquejar 2</t>
  </si>
  <si>
    <t>Revisión semestral puerta Manual Desbaste Villalonquejar 3</t>
  </si>
  <si>
    <t>Revisión semestral puerta Manual Turbos General</t>
  </si>
  <si>
    <t>ID 9012</t>
  </si>
  <si>
    <t>Revisión semestral puerta Manual Desbaste General 3</t>
  </si>
  <si>
    <t>Revisión semestral puerta Manual Desbaste General 2</t>
  </si>
  <si>
    <t>Revisión semestral puerta Manual Desbaste General 1</t>
  </si>
  <si>
    <t>Revisión semestral puerta Manual Agua Tratada</t>
  </si>
  <si>
    <t>ID 9013</t>
  </si>
  <si>
    <t>Equipo de Trabajo en Altura.Dispositivo Anticaídas Retractil Nº1</t>
  </si>
  <si>
    <t>Equipo de Trabajo en Altura.Dispositivo Anticaídas Retractil Nº2</t>
  </si>
  <si>
    <t>Equipo de Trabajo en Altura.Eslinga Textil Nº 10</t>
  </si>
  <si>
    <t>Equipo de Trabajo en Altura.Soporte Retractil</t>
  </si>
  <si>
    <t xml:space="preserve">FARU </t>
  </si>
  <si>
    <t xml:space="preserve">COSTE TOTAL </t>
  </si>
  <si>
    <t>Mantenimiento anual de la Bomba de Refrigeración Ozonizador Nº 1</t>
  </si>
  <si>
    <t>Mantenimiento anual de la Bomba de Refrigeración Ozonizador Nº 2</t>
  </si>
  <si>
    <t>LANDIA</t>
  </si>
  <si>
    <t>Mantenimiento una vez por contrato de las 27 Bombas de Achique</t>
  </si>
  <si>
    <t>Analítica de biogas cuatrimestrales en la EDAR de Burgos..</t>
  </si>
  <si>
    <t>Verificación anual del medidor de nivel de altura de manto de fango del Decantador Secundario Nº4 General</t>
  </si>
  <si>
    <t>Verificación anual del medidor de nivel de altura de manto de fango del Decantador Secundario Nº3 General</t>
  </si>
  <si>
    <t>Verificación anual del medidor de nivel de altura de manto de fango del Decantador Secundario Nº2 General</t>
  </si>
  <si>
    <t>Verificación anual del medidor de nivel de altura de manto de fango del Decantador Secundario Nº1 General</t>
  </si>
  <si>
    <t>Verificación anual del Analizador redox Nº1 zona anóxica del Tratamiento Biológico General.</t>
  </si>
  <si>
    <t>Verificación anual del Analizador redox Nº2 zona anóxica del Tratamiento Biológico General.</t>
  </si>
  <si>
    <t>Verificación anual del Analizador redox Nº3 zona anóxica del Tratamiento Biológico General.</t>
  </si>
  <si>
    <t>Verificación anual del Analizador redox Nº1 zona óxica del Tratamiento Biológico General.</t>
  </si>
  <si>
    <t>Verificación anual del Analizador redox Nº3 zona óxica del Tratamiento Biológico General.</t>
  </si>
  <si>
    <t>Verificación anual del Analizador redox Nº2 zona óxica del Tratamiento Biológico General.</t>
  </si>
  <si>
    <t>Verificación anual del Analizador oxígeno Nº1 del Tratamiento Biológico General.</t>
  </si>
  <si>
    <t>Verificación anual del Analizador oxígeno Nº2 del Tratamiento Biológico General</t>
  </si>
  <si>
    <t>Verificación anual del Analizador oxígeno Nº3 del Tratamiento Biológico General.</t>
  </si>
  <si>
    <t>Verificación anual del Analizador de sólidos decantadores primarios</t>
  </si>
  <si>
    <t>Verificación anual del Analizador de sólidos espesadores</t>
  </si>
  <si>
    <t>Verificación anual del Analizador de sólidos fango en exceso</t>
  </si>
  <si>
    <t>Verificación anual del Analizador de sólidos flotadores</t>
  </si>
  <si>
    <t>Verificación anual del Analizador de sólidos en fangos centrífugas a deshidratación</t>
  </si>
  <si>
    <t>Verificación anual del Analizador de sólidos Sálida de Biológico Nº1</t>
  </si>
  <si>
    <t>Verificación anual del Analizador de sólidos Sálida de Biológico Nº2</t>
  </si>
  <si>
    <t>Verificación anual del Analizador de sólidos Sálida de Biológico Nº3</t>
  </si>
  <si>
    <t>Verificación anual del Analizador de Cloro depósito agua filtrada del Tratamiento Terciario.</t>
  </si>
  <si>
    <t>Revisión anual de grupo electrógeno Motogeneración</t>
  </si>
  <si>
    <t>Revisión anual de grupo electrógeno CCM3.1</t>
  </si>
  <si>
    <t>Revisión anual de equipos de elevación: Puente Grúa Nave Turbos Villalonquéjar 5 T</t>
  </si>
  <si>
    <t>Revisión anual de equipos de elevación: Puente Grúa Nave Postespesado 5 T</t>
  </si>
  <si>
    <t>Revisión anual de equipos de elevación: Puente Grúa Digestión 3,2 T</t>
  </si>
  <si>
    <t>Revisión anual de equipos de elevación: Puente Grúa Sala Motogeneración 6,3 T</t>
  </si>
  <si>
    <t>Revisión anual de equipos de elevación: Polipasto Nave Deshidratación 0,5 T</t>
  </si>
  <si>
    <t>Revisión anual de equipos de elevación: Puente Grúa Nave Deshidratación 5 T</t>
  </si>
  <si>
    <t>Revisión anual de equipos de elevación: Puente Grúa Bombeo a Terciario 5 T</t>
  </si>
  <si>
    <t>Revisión anual de equipos de elevación: Puente Grúa Soplantes Ozonización 1 T</t>
  </si>
  <si>
    <t>Revisión anual de equipos de elevación: Puente Grúa Ozonizador 5 T</t>
  </si>
  <si>
    <t>Revisión anual de equipos de elevación: Puente Grúa Exterior Recirculación General 3,2 T</t>
  </si>
  <si>
    <t>Revisión anual de equipos de elevación: Puente Grúa Sótano Recirculación General 3,2 T</t>
  </si>
  <si>
    <t>Revisión anual de equipos de elevación: Puente Grúa Nave Turbos General  6,3 T</t>
  </si>
  <si>
    <t>Revisión anual de equipos de elevación: Puente Grúa Nave Agua Tratada 4 T</t>
  </si>
  <si>
    <t>Revisión anual de equipos de elevación: Polipasto Recirculación Villalonquéjar 2,5 T</t>
  </si>
  <si>
    <t>Revisión anual de equipos de elevación: Puente Grúa Bombeo Fango Primario Tormentas 1,6 T</t>
  </si>
  <si>
    <t>Revisión anual de equipos de elevación: Puente Grúa Nave Antigua 5 T</t>
  </si>
  <si>
    <t>Revisión anual de equipos de elevación: Polipasto Soplantes Pretratamiento 0,5 T</t>
  </si>
  <si>
    <t>Revisión anual de equipos de elevación: Puente Grúa Pozo de Gruesos Villalonquéjar 3,2 T</t>
  </si>
  <si>
    <t>Revisión anual de equipos de elevación: Puente Grúa Rejas General 5 T</t>
  </si>
  <si>
    <t>Revisión anual de equipos de elevación: Puente Grúa Compactador Rejas General 5 T</t>
  </si>
  <si>
    <t>Revisión anual de equipos de elevación: Puente Grúa Pozo de Gruesos General  2 T</t>
  </si>
  <si>
    <t>Revisión anual de equipos de elevación: Puente Grúa Bombeo Agrupado 5 T</t>
  </si>
  <si>
    <t>Revisión anual de depósito de gasoleo C Taller</t>
  </si>
  <si>
    <t>Certificado anual RITE por mantenedora habilitada de la instalación térmica de edificios P&lt; 70kW</t>
  </si>
  <si>
    <t>Mantenimiento específico anual de la instalación fotovoltaica</t>
  </si>
  <si>
    <t>Vaciado y limpieza cuatrimestrales de los reboses de los digestores.</t>
  </si>
  <si>
    <t>Vaciado y limpieza semestrales de los reboses de deshidratación.</t>
  </si>
  <si>
    <t>Mantenimiento anual de poda y tala de ejemplar de riesgo alto, incluida la limpieza y la retirada de los residuos vegetales</t>
  </si>
  <si>
    <t>Mantenimiento específico una vez por contrato del Pozo de Gruesos Nº 1 Villalonquéjar.</t>
  </si>
  <si>
    <t>Mantenimiento específico una vez por contrato del Pozo de Gruesos General Nº 2.</t>
  </si>
  <si>
    <t>Mantenimiento específico una vez por contrato del Pozo de Gruesos General Nº 1.</t>
  </si>
  <si>
    <t>Mantenimiento específico una vez por contrato del Pozo de Gruesos Nº 2 Villalonquéjar.</t>
  </si>
  <si>
    <t>Mantenimiento específico una vez por contrato del Pozo de Gruesos General Nº 3.</t>
  </si>
  <si>
    <t>Mantenimiento específico una vez por contrato del Desarenador Nº 1 Villalonquéjar.</t>
  </si>
  <si>
    <t>Mantenimiento específico una vez por contrato del Desarenador Nº 2 Villalonquéjar.</t>
  </si>
  <si>
    <t>Mantenimiento específico una vez por contrato del Desarenador Nº 1 General.</t>
  </si>
  <si>
    <t>Mantenimiento específico una vez por contrato del Desarenador Nº 2 General.</t>
  </si>
  <si>
    <t>Mantenimiento específico una vez por contrato del Desarenador Nº 3 General.</t>
  </si>
  <si>
    <t>Mantenimiento específico una vez por contrato del Desarenador Nº 4 General.</t>
  </si>
  <si>
    <t>Mantenimiento específico una vez por contrato del Decantador Primario Nº 1.</t>
  </si>
  <si>
    <t>Mantenimiento específico una vez por contrato del Decantador Primario Nº 2.</t>
  </si>
  <si>
    <t>Mantenimiento específico una vez por contrato del Decantador Primario Nº 3.</t>
  </si>
  <si>
    <t>Mantenimiento específico una vez por contrato del Decantador Primario Nº 4.</t>
  </si>
  <si>
    <t>Mantenimiento específico una vez por contrato del Decantador Secundario Nº 1.</t>
  </si>
  <si>
    <t>Mantenimiento específico una vez por contrato del Decantador Secundario Nº 2.</t>
  </si>
  <si>
    <t>Mantenimiento específico una vez por contrato del Decantador Secundario Nº 3.</t>
  </si>
  <si>
    <t>Mantenimiento específico una vez por contrato del Decantador Secundario Nº 4.</t>
  </si>
  <si>
    <t>Mantenimiento específico una vez por contrato del Densadeg A (Nº1).</t>
  </si>
  <si>
    <t>Mantenimiento específico una vez por contrato del Densadeg B (Nº2).</t>
  </si>
  <si>
    <t>Mantenimiento específico una vez por contrato del Densadeg C (Nº3).</t>
  </si>
  <si>
    <t>Mantenimiento específico una vez por contrato del espesador por gravedad Nº1.</t>
  </si>
  <si>
    <t>Mantenimiento específico una vez por contrato del espesador por gravedad Nº2.</t>
  </si>
  <si>
    <t>Mantenimiento específico una vez por contrato del espesador por gravedad Nº3.</t>
  </si>
  <si>
    <t>Mantenimiento específico una vez por contrato del espesador por flotación Nº1.</t>
  </si>
  <si>
    <t>Mantenimiento específico una vez por contrato del espesador por flotación Nº2.</t>
  </si>
  <si>
    <t>Mantenimiento específico una vez por contrato del espesador por flotación Nº3.</t>
  </si>
  <si>
    <t>Vaciado y limpieza una vez por contrato del digestor anaerobio nº 1 e informe técnico de su estado operativo.</t>
  </si>
  <si>
    <t>Vaciado y limpieza una vez por contrato del digestor anaerobio nº 2 e informe técnico de su estado operativo.</t>
  </si>
  <si>
    <t>Vaciado y limpieza una vez por contrato del digestor anaerobio nº 3 e informe técnico de su estado operativo.</t>
  </si>
  <si>
    <t>Vaciado y limpieza una vez por contrato del depósito tampon en deshidratación.</t>
  </si>
  <si>
    <t>Mantenimiento específico anual de válvulas de la línea de gas, comprobación del estado de válvulas de alivio de digestores, apagallamas, potes de purga y otros elementos que lo componen.</t>
  </si>
  <si>
    <t>ES-BU-03</t>
  </si>
  <si>
    <t>ES-BU-07</t>
  </si>
  <si>
    <t>ES-BU-08</t>
  </si>
  <si>
    <t>ES-BU-09</t>
  </si>
  <si>
    <t>ES-BU-10</t>
  </si>
  <si>
    <t>ES-BU-11</t>
  </si>
  <si>
    <t>ES-BU-12</t>
  </si>
  <si>
    <t>ES-BU-13</t>
  </si>
  <si>
    <t>ES-BU-14</t>
  </si>
  <si>
    <t>ES-BU-15</t>
  </si>
  <si>
    <t>ES-BU-16</t>
  </si>
  <si>
    <t>ES-BU-17</t>
  </si>
  <si>
    <t>ES-BU-18</t>
  </si>
  <si>
    <t>ES-BU-19</t>
  </si>
  <si>
    <t>ES-BU-20</t>
  </si>
  <si>
    <t>ES-BU-21</t>
  </si>
  <si>
    <t>ES-BU-22</t>
  </si>
  <si>
    <t>ES-BU-23</t>
  </si>
  <si>
    <t>ES-BU-24</t>
  </si>
  <si>
    <t>ES-BU-25</t>
  </si>
  <si>
    <t>ES-BU-27</t>
  </si>
  <si>
    <t>ES-BU-28</t>
  </si>
  <si>
    <t>ES-BU-29</t>
  </si>
  <si>
    <t>ES-BU-30</t>
  </si>
  <si>
    <t>ES-BU-31</t>
  </si>
  <si>
    <t>ES-BU-32</t>
  </si>
  <si>
    <t>ES-BU-33</t>
  </si>
  <si>
    <t>ES-BU-34</t>
  </si>
  <si>
    <t>ES-BU-35</t>
  </si>
  <si>
    <t>ES-BU-36</t>
  </si>
  <si>
    <t>ES-BU-37</t>
  </si>
  <si>
    <t>ES-BU-38</t>
  </si>
  <si>
    <t>ES-BU-39</t>
  </si>
  <si>
    <t>ES-BU-40</t>
  </si>
  <si>
    <t>ES-BU-41</t>
  </si>
  <si>
    <t>ES-BU-42</t>
  </si>
  <si>
    <t>ES-BU-45</t>
  </si>
  <si>
    <t>ES-BU-46</t>
  </si>
  <si>
    <t>ES-BU-47</t>
  </si>
  <si>
    <t>ES-BU-50</t>
  </si>
  <si>
    <t>ES-BU-51</t>
  </si>
  <si>
    <t>RE-B-024</t>
  </si>
  <si>
    <t>RE-B-025</t>
  </si>
  <si>
    <t>RE-B-029</t>
  </si>
  <si>
    <t>RE-B-030</t>
  </si>
  <si>
    <t>RE-B-031</t>
  </si>
  <si>
    <t>RE-B-093</t>
  </si>
  <si>
    <t>RE-B-094</t>
  </si>
  <si>
    <t>RE-B-095</t>
  </si>
  <si>
    <t>RE-B-096</t>
  </si>
  <si>
    <t>RE-B-097</t>
  </si>
  <si>
    <t>RE-B-098</t>
  </si>
  <si>
    <t>RE-B-099</t>
  </si>
  <si>
    <t>RE-B-100</t>
  </si>
  <si>
    <t>RE-B-101</t>
  </si>
  <si>
    <t>RE-B-102</t>
  </si>
  <si>
    <t>RE-B-103</t>
  </si>
  <si>
    <t>RE-B-104</t>
  </si>
  <si>
    <t>RE-B-111</t>
  </si>
  <si>
    <t>RE-B-112</t>
  </si>
  <si>
    <t>RE-B-113</t>
  </si>
  <si>
    <t>RE-B-114</t>
  </si>
  <si>
    <t>RE-B-115</t>
  </si>
  <si>
    <t>RE-B-116</t>
  </si>
  <si>
    <t>RE-B-117</t>
  </si>
  <si>
    <t>RE-B-118</t>
  </si>
  <si>
    <t>RE-B-119</t>
  </si>
  <si>
    <t>RE-B-120</t>
  </si>
  <si>
    <t>RE-B-121</t>
  </si>
  <si>
    <t>RE-B-122</t>
  </si>
  <si>
    <t>RE-B-139</t>
  </si>
  <si>
    <t>RE-B-140</t>
  </si>
  <si>
    <t>RE-B-141</t>
  </si>
  <si>
    <t>RE-B-142</t>
  </si>
  <si>
    <t>RE-B-143</t>
  </si>
  <si>
    <t>RE-B-144</t>
  </si>
  <si>
    <t>RE-B-145</t>
  </si>
  <si>
    <t>RE-B-146</t>
  </si>
  <si>
    <t>RE-B-147</t>
  </si>
  <si>
    <t>PD-B-096</t>
  </si>
  <si>
    <t>PD-B-097</t>
  </si>
  <si>
    <t>Mantenimiento anual del alternador LEROY SOMER del motogenerador GUASCOR modelo SFGLD 360 Nº1 273459</t>
  </si>
  <si>
    <t>Mantenimiento anual del alternador LEROY SOMER del motogenerador GUASCOR modelo SFGLD 360 Nº2 273460.</t>
  </si>
  <si>
    <t>Mantenimiento anual del alternador LEROY SOMER del motogenerador GUASCOR modelo SFGLD 360 Nº3 273408.</t>
  </si>
  <si>
    <t>Mantenimiento anual del alternador LEROY SOMER del motogenerador GUASCOR modelo SFGLD 360 Nº4 273461.</t>
  </si>
  <si>
    <t>Mantenimiento anual del compresor de aire + secador del pretratamiento físico-químico de Villalonquéjar</t>
  </si>
  <si>
    <t>Mantenimiento anual del compresor de aire + secador Nº 1 turbos .</t>
  </si>
  <si>
    <t>Mantenimiento anual del compresor de aire + secador Nº 2 turbos .</t>
  </si>
  <si>
    <t>Mantenimiento anual del compresor de aire + secador de la nave de turbos de Villalonquéjar.</t>
  </si>
  <si>
    <t>Mantenimiento anual del compresor de aire Nº 1 del flotador Nº 1 y 2.</t>
  </si>
  <si>
    <t>Mantenimiento anual del compresor de aire Nº 2 del flotador Nº 1 y 2.</t>
  </si>
  <si>
    <t>Mantenimiento anual del compresor de aire Nº 1 del flotador 3</t>
  </si>
  <si>
    <t>Mantenimiento anual del compresor de aire Nº 2 del flotador 3</t>
  </si>
  <si>
    <t>Mantenimiento anual del compresor de aire + secador del postespesado .</t>
  </si>
  <si>
    <t>Mantenimiento anual del compresor de aire de deshidratación.</t>
  </si>
  <si>
    <t>Mantenimiento anual del compresor de aire de reserva deshidratación.</t>
  </si>
  <si>
    <t>Mantenimiento anual del compresor de aire Nº 1 de la Ozonización .</t>
  </si>
  <si>
    <t>Mantenimiento anual del compresor de aire Nº 2 de la Ozonización .</t>
  </si>
  <si>
    <t>Mantenimiento anual del compresor de aire del equipo de ultravioletas .</t>
  </si>
  <si>
    <t>Mantenimiento anual del compresor de aire de Taller.</t>
  </si>
  <si>
    <t>Mantenimiento anual del compresor de aire Nº 1 portatil.</t>
  </si>
  <si>
    <t xml:space="preserve">Mantenimiento anual del compresor de aire Nº 2 portatil. </t>
  </si>
  <si>
    <t>Mantenimiento anual del intercambiador de placas grande Nº1 del motogenerador Nº1.</t>
  </si>
  <si>
    <t>Mantenimiento anual del intercambiador de placas mediano Nº2 del motogenerador Nº1.</t>
  </si>
  <si>
    <t>Mantenimiento anual del intercambiador de placas pequeño Nº3 del motogenerador Nº1.</t>
  </si>
  <si>
    <t>Mantenimiento anual del intercambiador de placas grande Nº1 del motogenerador Nº2.</t>
  </si>
  <si>
    <t>Mantenimiento anual del intercambiador de placas mediano Nº2 del motogenerador Nº2.</t>
  </si>
  <si>
    <t>Mantenimiento anual del intercambiador de placas pequeño Nº3 del motogenerador Nº2.</t>
  </si>
  <si>
    <t>Mantenimiento anual del intercambiador de placas grande Nº1 del motogenerador Nº3.</t>
  </si>
  <si>
    <t>Mantenimiento anual del intercambiador de placas mediano Nº2 del motogenerador Nº3.</t>
  </si>
  <si>
    <t>Mantenimiento anual del intercambiador de placas pequeño Nº3 del motogenerador Nº3.</t>
  </si>
  <si>
    <t>Mantenimiento anual del intercambiador de placas grande Nº1 del motogenerador Nº4.</t>
  </si>
  <si>
    <t>Mantenimiento anual  del intercambiador de placas mediano Nº2 del motogenerador Nº4.</t>
  </si>
  <si>
    <t>Mantenimiento anual del intercambiador de placas pequeño Nº3 del motogenerador Nº4.</t>
  </si>
  <si>
    <t>Mantenimiento anual de intercambiador de calor de gases de escape del motogenerador Nº1.</t>
  </si>
  <si>
    <t>Mantenimiento anual de intercambiador de calor de gases de escape del motogenerador Nº4.</t>
  </si>
  <si>
    <t>Mantenimiento anual de alumbrado exterior.</t>
  </si>
  <si>
    <t>Mantenimiento anual de alumbrado interior.</t>
  </si>
  <si>
    <t>Mantenimiento anual de alumbrado emergencias.</t>
  </si>
  <si>
    <t>WANGEN</t>
  </si>
  <si>
    <t>PCM</t>
  </si>
  <si>
    <t>Mantenimiento anual Bombas WANGEN - KL80R 110.4</t>
  </si>
  <si>
    <t>Mantenimiento anual Bombas PCM</t>
  </si>
  <si>
    <t>PV-B-250</t>
  </si>
  <si>
    <t>PV-B-251</t>
  </si>
  <si>
    <t>PV-B-252</t>
  </si>
  <si>
    <t>PV-B-253</t>
  </si>
  <si>
    <t>PV-B-254</t>
  </si>
  <si>
    <t>BADDMETTER</t>
  </si>
  <si>
    <t>Verificación semestral de la sonda de entrada Ammolyser del Pretratamiento General.</t>
  </si>
  <si>
    <t>Verificación semestral de la sonda de entrada Condulyser del Pretratamiento General.</t>
  </si>
  <si>
    <t>Verificación semestral de la sonda de entrada Spectrolyser del Pretratamiento General.</t>
  </si>
  <si>
    <t>Verificación semestral de la sonda de entrada Ammolyser del Pretratamiento de Villalonquejar</t>
  </si>
  <si>
    <t>Verificación semestral de la sonda de entrada Condulyser del Pretratamiento de Villalonquejar</t>
  </si>
  <si>
    <t>Verificación semestral de la sonda de entrada Spectrolyser del Pretratamiento de Villalonquejar</t>
  </si>
  <si>
    <t>Verificación semestral de la sonda de salida Ammolyser del Colector de Lluvias.</t>
  </si>
  <si>
    <t>Verificación semestral de la sonda de salida Condulyser  del Colector de Lluvias.</t>
  </si>
  <si>
    <t>Verificación semestral de la sonda de salida Spectrolyser del Colector de Lluvias.</t>
  </si>
  <si>
    <t>Verificación semestral de la sonda de salida Ammolyser del Colector General</t>
  </si>
  <si>
    <t>Verificación semestral de la sonda de salida Condulyser del Colector General</t>
  </si>
  <si>
    <t>Verificación semestral de la sonda de salida Spectrolyser del Colector General</t>
  </si>
  <si>
    <t>Verificación anual del caudalímetro de salida General del Terciario.</t>
  </si>
  <si>
    <t>Verificación anual del caudalímetro de salida de Lluvias del Terciario.</t>
  </si>
  <si>
    <t>ME-B-054</t>
  </si>
  <si>
    <t>ME-B-055</t>
  </si>
  <si>
    <t>ME-B-056</t>
  </si>
  <si>
    <t>ME-B-057</t>
  </si>
  <si>
    <t>ME-B-058</t>
  </si>
  <si>
    <t>ME-B-240</t>
  </si>
  <si>
    <t>ME-B-241</t>
  </si>
  <si>
    <t>ME-B-242</t>
  </si>
  <si>
    <t>EP-B-090</t>
  </si>
  <si>
    <t>EP-B-096</t>
  </si>
  <si>
    <t>EP-B-097</t>
  </si>
  <si>
    <t>EP-B-098</t>
  </si>
  <si>
    <t xml:space="preserve">Revisión anual de baja tensión </t>
  </si>
  <si>
    <t>RE-B-235</t>
  </si>
  <si>
    <t>Vaciado y limpieza anual del depósito de agua regenerada</t>
  </si>
  <si>
    <t>Mantenimiento semestral del intercambiador de espiral Nº 1 del digestor Nº1.</t>
  </si>
  <si>
    <t>Mantenimiento semestral del intercambiador de espiral Nº 2 del digestor Nº1.</t>
  </si>
  <si>
    <t>Mantenimiento semestral del intercambiador de espiral Nº 1 del digestor Nº2.</t>
  </si>
  <si>
    <t>Mantenimiento semestral del intercambiador de espiral Nº 2 del digestor Nº2.</t>
  </si>
  <si>
    <t>Mantenimiento semestral del intercambiador de espiral Nº 1 del digestor Nº3.</t>
  </si>
  <si>
    <t>Mantenimiento semestral del intercambiador de espiral Nº 2 del digestor Nº3.</t>
  </si>
  <si>
    <t>Mantenimiento semestral del intercambiador de espiral Nº 1 del digestor Nº4.</t>
  </si>
  <si>
    <t>Mantenimiento semestral del intercambiador de espiral Nº 2 del digestor Nº4.</t>
  </si>
  <si>
    <t>XYLEM</t>
  </si>
  <si>
    <t>Repintado obra civil edificio oficinas.</t>
  </si>
  <si>
    <t>Repintado obra civil edificio taller.</t>
  </si>
  <si>
    <t>PV-B-255</t>
  </si>
  <si>
    <t>PV-B-257</t>
  </si>
  <si>
    <t>ES-BU-53</t>
  </si>
  <si>
    <t>Revisión anual de depósito de gasoleo C Oficinas R.D. 1523/99 ITC-MIE-IP-03</t>
  </si>
  <si>
    <t>Mantenimiento anual Bombas WANGEN - KL80S 165.1 Bombeo a digestión</t>
  </si>
  <si>
    <t>Mantenimiento anual Bombas WANGEN - KL50S 92.0 Bombeo a deshidratación</t>
  </si>
  <si>
    <t>Mantenimiento anual Bombas WANGEN - KB20S 30.0 dosificación de poli</t>
  </si>
  <si>
    <t>Mantenimiento anual Bombas WANGEN - KL65R 114.3 Bombeo a hidrólisis térmica</t>
  </si>
  <si>
    <t>Revisión anual de báscula de pesaje</t>
  </si>
  <si>
    <t>Derechos de emisión de gases de efecto invernadero (ley 1/2005)</t>
  </si>
  <si>
    <t>IPC</t>
  </si>
  <si>
    <t>2027-2031</t>
  </si>
  <si>
    <t>COSTE UNITARIO</t>
  </si>
  <si>
    <t>Calibración bienal de equipamiento de laboratorio: Estufa para determinar los solidos totales.</t>
  </si>
  <si>
    <t xml:space="preserve">Calibración bienal de equipamiento de laboratorio: Horno mufla. </t>
  </si>
  <si>
    <t>Calibración bienal de equipamiento de laboratorio: Bloque digestor para análisis del fósforo y DQO.</t>
  </si>
  <si>
    <t>Calibración bienal de equipamiento de laboratorio: Bloque digestor para análisis del nitrógeno.</t>
  </si>
  <si>
    <t>Calibración bienal de equipamiento de laboratorio: Incubadora de DBO5.</t>
  </si>
  <si>
    <t>Calibración bienal de equipamiento de laboratorio: Centrífuga.</t>
  </si>
  <si>
    <t>Calibración bienal de equipamiento de laboratorio: Balanza analítica.</t>
  </si>
  <si>
    <t>Calibración bienal de equipamiento de laboratorio: Termobalanza analítica.</t>
  </si>
  <si>
    <t>Calibración bienal de equipamiento de laboratorio:  Espectrofotómetro Nº1.</t>
  </si>
  <si>
    <t>Calibración bienal de equipamiento de laboratorio:  Espectrofotómetro Nº2.</t>
  </si>
  <si>
    <t>Calibración bienal de equipamiento de laboratorio: medidor De pH.</t>
  </si>
  <si>
    <t>Calibración bienal de equipamiento de laboratorio: Conductímetro</t>
  </si>
  <si>
    <t>Verificación del medidor de nivel ultrasónico de entrada a las rejas 1,2,3,4 en el Pretratamiento General</t>
  </si>
  <si>
    <t>Verificación del medidor de nivel ultrasónico Nº 1  de entrada de las rejas 5,6,7,8 en el Pretratamiento General</t>
  </si>
  <si>
    <t>Verificación del medidor de nivel ultrasónico Nº 2  de entrada de las rejas 5, 6, 7, 8 en el Pretratamiento General</t>
  </si>
  <si>
    <t>Verificación del medidor de nivel ultrasónico Nº 1  de salida de las rejas 5,6,7,8 en el Pretratamiento General</t>
  </si>
  <si>
    <t>Verificación del medidor de nivel ultrasónico Nº 2  de salida de las rejas 5,6,7,8 en el Pretratamiento General</t>
  </si>
  <si>
    <t>Verificación del medidor de nivel ultrasónico del Desarenador Nº4 en el Pretratamiento General</t>
  </si>
  <si>
    <t>Verificación del medidor de nivel ultrasónico del Nivel del pozo de escurridos del Pretratamiento General</t>
  </si>
  <si>
    <t>Verificación del medidor de nivel ultrasónico de entrada a las rejas del Pretramiento de Villalonquéjar.</t>
  </si>
  <si>
    <t>Verificación del medidor de nivel ultrasónico de salida a las rejas del Pretramiento de Villalonquéjar.</t>
  </si>
  <si>
    <t>Verificación del medidor de nivel ultrasónico Nº1 del pozo de agua bruta del Pretramiento de Villalonquéjar.</t>
  </si>
  <si>
    <t>Verificación del medidor de nivel ultrasónico Nº2 del pozo de agua bruta del pretratamiento de Villalonquéjar.</t>
  </si>
  <si>
    <t>Verificación del medidor de nivel ultrasónico de la arqueta de reparto de Decantación primaria General.</t>
  </si>
  <si>
    <t>Verificación del medidor de nivel ultrasónico de la arqueta de fango primario General.</t>
  </si>
  <si>
    <t>Verificación del medidor de nivel ultrasónico de la arqueta de fango primario Tormentas.</t>
  </si>
  <si>
    <t>Verificación del medidor de nivel ultrasónico de la arqueta reguladora de lluvias..</t>
  </si>
  <si>
    <t>Verificación del medidor de nivel ultrasónico de la arqueta de lluvias Nº1.</t>
  </si>
  <si>
    <t>Verificación del medidor de nivel ultrasónico de la arqueta de lluvias Nº2.</t>
  </si>
  <si>
    <t>Verificación del medidor de nivel ultrasónico de la arqueta de agua decantada Nº3.</t>
  </si>
  <si>
    <t>Verificación del medidor de nivel ultrasónico de la arqueta de agua decantada Nº4.</t>
  </si>
  <si>
    <t>Verificación del medidor de nivel ultrasónico de la arqueta de Villalonquéjar a Terciario.</t>
  </si>
  <si>
    <t>Verificación del medidor de nivel ultrasónico del depósito recirculación externa General</t>
  </si>
  <si>
    <t>Verificación del medidor de nivel de altura de manto de fango del Densadeg A del Terciario.</t>
  </si>
  <si>
    <t>Verificación del medidor de nivel de altura de manto de fango del Densadeg B del Terciario.</t>
  </si>
  <si>
    <t>Verificación del medidor de nivel de altura de manto de fango del Densadeg C del Terciario.</t>
  </si>
  <si>
    <t>Verificación del medidor de nivel de altura del pozo de agua a Terciario.</t>
  </si>
  <si>
    <t>Verificación del medidor de nivel de arqueta de reparto a Decantación Lamelar en Terciario.</t>
  </si>
  <si>
    <t>Verificación del medidor de nivel de depósito de vaciados del Terciario.</t>
  </si>
  <si>
    <t>Verificación del medidor de nivel de cámara de ozono del Terciario.</t>
  </si>
  <si>
    <t>Verificación del medidor de nivel del pozo de bombeo agua a filtración en Terciario.</t>
  </si>
  <si>
    <t>Verificación del medidor de nivel del depósito de agua filtrada del Terciario.</t>
  </si>
  <si>
    <t>Verificación del medidor de nivel del depósito de Sulfato de Alúmina Nº1 del Terciario.</t>
  </si>
  <si>
    <t>Verificación del medidor de nivel del depósito de Sulfato de Alúmina Nº2 del Terciario.</t>
  </si>
  <si>
    <t>Verificación del medidor de nivel del depósito de Hipoclorito Nº1 del Terciario.</t>
  </si>
  <si>
    <t>Verificación del medidor de nivel del depósito de Hipoclorito Nº2 del Terciario.</t>
  </si>
  <si>
    <t>Verificación del medidor de nivel mínimo arqueta fangos espesados 1, 2 General de espesamiento.</t>
  </si>
  <si>
    <t>Verificación del medidor de nivel máximo arqueta fangos espesados 1, 2 General de espesamiento.</t>
  </si>
  <si>
    <t>Verificación del medidor de nivel balón de presurización Flotador 1, 2 de espesamiento.</t>
  </si>
  <si>
    <t>Verificación del medidor de nivel balón de presurización Flotador 3 de espesamiento.</t>
  </si>
  <si>
    <t>Verificación del medidor de nivel mínimo en la arqueta fangos flotados 1, 2 de espesamiento.</t>
  </si>
  <si>
    <t>Verificación del medidor de nivel máximo en la arqueta fangos flotados 1, 2 de espesamiento.</t>
  </si>
  <si>
    <t>Verificación del medidor de nivel mínimo en la arqueta fangos flotados 3 de espesamiento.</t>
  </si>
  <si>
    <t>Verificación del medidor de nivel máximo en la arqueta fangos flotados 3 de espesamiento.</t>
  </si>
  <si>
    <t>Verificación del medidor de nivel en la cámara de mezcla Nº1 de espesamiento.</t>
  </si>
  <si>
    <t>Verificación del medidor de nivel bajo en la cámara de mezcla Nº1 de espesamiento.</t>
  </si>
  <si>
    <t>Verificación del medidor de nivel de trabajo en la cámara de mezcla Nº1 de espesamiento.</t>
  </si>
  <si>
    <t>Verificación del medidor de nivel alto en la cámara de mezcla Nº1 de espesamiento.</t>
  </si>
  <si>
    <t>Verificación del medidor de nivel en la cámara de mezcla Nº2 de espesamiento.</t>
  </si>
  <si>
    <t>Verificación del medidor de nivel bajo en la cámara de mezcla Nº2 de espesamiento.</t>
  </si>
  <si>
    <t>Verificación del medidor de nivel de trabajo cámara de mezcla 2 de espesamiento.</t>
  </si>
  <si>
    <t>Verificación del medidor de nivel alto en la cámara de mezcla Nº2 de espesamiento.</t>
  </si>
  <si>
    <t>Verificación del medidor de nivel del depósito de cloruro férrico de Digestión</t>
  </si>
  <si>
    <t>Verificación del medidor de nivel del Digestor Secundario</t>
  </si>
  <si>
    <t>Verificación del medidor de nivel del Depósito Intermedio</t>
  </si>
  <si>
    <t>Verificación del medidor de nivel mínimo del Depósito Intermedio</t>
  </si>
  <si>
    <t>Verificación del medidor de nivel máximo Depósito Intermedio</t>
  </si>
  <si>
    <t>Verificación del medidor de nivel Silo de Fangos Nº1</t>
  </si>
  <si>
    <t>Verificación del medidor de nivel Silo de Fangos Nº2</t>
  </si>
  <si>
    <t>Verificación del medidor de nivel Silo de Fangos Nº3</t>
  </si>
  <si>
    <t>Verificación del caudalímetro electromagnético de escurridos en el Pretratamiento General</t>
  </si>
  <si>
    <t>Verificación del caudalímetro electromagnético de la bomba Nº1 de agua bruta del Pretramiento de Villalonquéjar.</t>
  </si>
  <si>
    <t>Verificación del caudalímetro electromagnético de la bomba Nº2 de agua bruta del pretratamiento de Villalonquéjar.</t>
  </si>
  <si>
    <t>Verificación del caudalímetro electromagnético de la bomba Nº3 de agua bruta del Pretramiento de Villalonquéjar.</t>
  </si>
  <si>
    <t>Verificación del caudalímetro electromagnético de la bomba Nº4 de agua bruta del pretratamiento de Villalonquéjar.</t>
  </si>
  <si>
    <t>Verificación del caudalímetro electromagnético de entrada Físico-Químico del Pretramiento de Villalonquéjar.</t>
  </si>
  <si>
    <t>Verificación del caudalímetro electromagnético de fango primario de Villalonquéjar.</t>
  </si>
  <si>
    <t>Verificación del caudalímetro electromagnético de fango primario en Decantación Primaria Tormentas.</t>
  </si>
  <si>
    <t>Verificación del caudalímetro electromagnético de fango primario en Decantación Primaria General.</t>
  </si>
  <si>
    <t>Verificación del caudalímetro electromagnético de agua decantada a Biológico Villalonquéjar</t>
  </si>
  <si>
    <t>Verificación del caudalímetro recirculación interna Biológico Nº 1 Villalonquejar</t>
  </si>
  <si>
    <t>Verificación del caudalímetro recirculación interna Biológico Nº 2 Villalonquejar</t>
  </si>
  <si>
    <t>Verificación del caudalímetro fangos en exceso Biológico Villalonquejar</t>
  </si>
  <si>
    <t>Verificación del caudalímetro fango espesado Villalonquejar</t>
  </si>
  <si>
    <t>Verificación del caudalímetro electromagnético de agua decantada a Biológico General del bombeo Agrupado</t>
  </si>
  <si>
    <t>Verificación del caudalímetro electromagnético de agua de Lluvias a Terciario del bombeo Agrupado.</t>
  </si>
  <si>
    <t>Verificación del caudalímetro electromagnético de agua de Villalonquéjar a Terciario del bombeo Agrupado.</t>
  </si>
  <si>
    <t>Verificación del caudalímetro electromagnético de recirculación interna del Biológico Nº1 General.</t>
  </si>
  <si>
    <t>Verificación del caudalímetro electromagnético de recirculación externa del Biológico Nº1 General.</t>
  </si>
  <si>
    <t>Verificación del caudalímetro electromagnético de recirculación interna del Biológico Nº2 General.</t>
  </si>
  <si>
    <t>Verificación del caudalímetro electromagnético de recirculación externa del Biológico Nº2 General.</t>
  </si>
  <si>
    <t>Verificación del caudalímetro electromagnético de recirculación interna del Biológico Nº3 General.</t>
  </si>
  <si>
    <t>Verificación del caudalímetro electromagnético de recirculación externa del Biológico Nº3 General.</t>
  </si>
  <si>
    <t>Verificación del caudalímetro de aireación del Biológico Nº1 General</t>
  </si>
  <si>
    <t>Verificación del caudalímetro de aireación del Biológico Nº2 General</t>
  </si>
  <si>
    <t>Verificación del caudalímetro de aireación del Biológico Nº3 General</t>
  </si>
  <si>
    <t>Verificación del caudalímetro de fangos en exceso General</t>
  </si>
  <si>
    <t>Verificación del caudalímetro de entrada al Densadeg Nº1 del Terciario.</t>
  </si>
  <si>
    <t>Verificación del caudalímetro de entrada al Densadeg Nº2 del Terciario.</t>
  </si>
  <si>
    <t>Verificación del caudalímetro de entrada al Densadeg Nº3 del Terciario.</t>
  </si>
  <si>
    <t>Verificación del caudalímetro de fangos en exceso del Terciario.</t>
  </si>
  <si>
    <t>Verificación del caudalímetro de vaciado de la arqueta de la galería.</t>
  </si>
  <si>
    <t>Verificación del Manómetro aireación Biológico General</t>
  </si>
  <si>
    <t>Verificación del Manómetro aireación desgasificación Biológico General</t>
  </si>
  <si>
    <t>Verificación del Manómetro aire instrumentación zona nueva</t>
  </si>
  <si>
    <t>Verificación de la Presión en el balón de presurización del Flotador Nº3 de espesamiento.</t>
  </si>
  <si>
    <t>Verificación del Presostato de impulsión de la bomba Nº1 de recirculación de fango del Anillo de digestión.</t>
  </si>
  <si>
    <t>Verificación de la Presión de impulsión de la bomba Nº1 de recirculación de fango del Anillo de digestión.</t>
  </si>
  <si>
    <t>Verificación del Presostato de impulsión de la bomba Nº2 de recirculación de fango del Anillo de digestión.</t>
  </si>
  <si>
    <t>Verificación de la Presión de impulsión de la bomba Nº2 de recirculación de fango del Anillo de digestión.</t>
  </si>
  <si>
    <t>Verificación de la Presión de aspiración del Anillo de digestión.</t>
  </si>
  <si>
    <t>Verificación de la Presión de impulsión del Anillo de digestión.</t>
  </si>
  <si>
    <t>Verificación de la Presión apaga fuegos del Digestor Nº1 de digestión.</t>
  </si>
  <si>
    <t>Verificación de la Presión compresores de gas Digestor Nº1 de digestión.</t>
  </si>
  <si>
    <t>Verificación de la Presión compresores de gas Digestor Nº2 de digestión.</t>
  </si>
  <si>
    <t>Verificación de la Presión apaga fuegos Digestor Nº2 de digestión.</t>
  </si>
  <si>
    <t>Verificación de la Presión compresores de gas Digestor Nº3 de digestión.</t>
  </si>
  <si>
    <t>Verificación de la Presión apaga fuegos del Digestor Nº3 de digestión.</t>
  </si>
  <si>
    <t>Verificación de la Temperatura de entrada de agua en el intercambiador de la hidrólisis.</t>
  </si>
  <si>
    <t>Verificación de la Temperatura de salida de agua en el intercambiador de la hidrólisis.</t>
  </si>
  <si>
    <t>Verificación de laTemperatura de entrada de fango en el intercambiador de la hidrólisis.</t>
  </si>
  <si>
    <t>Verificación de laTemperatura de salida de fango en el intercambiador de la hidrólisis.</t>
  </si>
  <si>
    <t>Verificación de la Temperatura aspiración Anillo.</t>
  </si>
  <si>
    <t>Verificación de la Temperatura impulsión Anillo.</t>
  </si>
  <si>
    <t>Verificación de la Temperatura Digestor Nº1.</t>
  </si>
  <si>
    <t>Verificación de la Temperatura de salida de fango del intercambiador del Digestor Nº1.</t>
  </si>
  <si>
    <t>Verificación de laTemperatura de entrada de agua al intercambiador del Digestor Nº1.</t>
  </si>
  <si>
    <t>Verificación de laTemperatura de salida de agua al intercambiador del Digestor Nº1.</t>
  </si>
  <si>
    <t>Verificación de la Temperatura entrada fango intercambiador Digestor 2.</t>
  </si>
  <si>
    <t>Verificación de la Temperatura salida fango intercambiador Digestor 2.</t>
  </si>
  <si>
    <t>Verificación de laTemperatura de entrada de agua al intercambiador del Digestor Nº2.</t>
  </si>
  <si>
    <t>Verificación de laTemperatura de salida de agua al intercambiador del Digestor Nº2.</t>
  </si>
  <si>
    <t>Verificación de laTemperatura de entrada de fango al intercambiador del Digestor Nº3.</t>
  </si>
  <si>
    <t>Verificación de laTemperatura de salida de fango al intercambiador del Digestor Nº3.</t>
  </si>
  <si>
    <t>Verificación de laTemperatura de entrada de agua al intercambiador del Digestor Nº3.</t>
  </si>
  <si>
    <t>Verificación de la Temperatura de salida de agua al intercambiador del Digestor Nº3.</t>
  </si>
  <si>
    <t>Verificación de la Temperatura Digestor Nº4.</t>
  </si>
  <si>
    <t>Verificación de la Temperatura de salida de fango del intercambiador Digestor Nº4.</t>
  </si>
  <si>
    <t>Verificación de laTemperatura de entrada de agua al intercambiador del Digestor Nº4.</t>
  </si>
  <si>
    <t>Verificación de laTemperatura de salida de agua al intercambiador del Digestor Nº4.</t>
  </si>
  <si>
    <t>Verificación del Manómetro de la cúpula del Digestor Nº1</t>
  </si>
  <si>
    <t>Verificación del Manómetro de la cúpula del Digestor Nº2</t>
  </si>
  <si>
    <t>Verificación del Manómetro de la cúpula del Digestor Nº3</t>
  </si>
  <si>
    <t>Verificación del Manómetro de la cúpula del Digestor Nº4</t>
  </si>
  <si>
    <t>Verificación del Manovacuómetro en la cúpula del Digestor Nº1</t>
  </si>
  <si>
    <t>Verificación del Manovacuómetro en la cúpula del Digestor Nº2</t>
  </si>
  <si>
    <t>Verificación del Manovacuómetro en la cúpula del Digestor Nº3</t>
  </si>
  <si>
    <t>Verificación del Manovacuómetro en la cúpula del Digestor Nº4</t>
  </si>
  <si>
    <t>EDAR DE Burgos.: MANTENIMIENTO DE EPIS</t>
  </si>
  <si>
    <t>Limpieza, siempre que se alivie, del Canal de Alivio del colector General.</t>
  </si>
  <si>
    <t xml:space="preserve">Mantenimiento específico una vez por contrato del Balsa de aeración Nº 1 y limpieza de difusores </t>
  </si>
  <si>
    <t>Mantenimiento específico una vez por contrato del Balsa de aeración Nº 2 y limpieza de difusores</t>
  </si>
  <si>
    <t>Mantenimiento específico una vez por contrato del Balsa de aeración Nº 3 y limpieza de difusores</t>
  </si>
  <si>
    <t>Vaciado y limpieza bienal del depósito de la cámara de mezcla.</t>
  </si>
  <si>
    <t>PV-B-258</t>
  </si>
  <si>
    <t>Repintado de todos los elementos metálicos, incluso equipos, situados en el Pretratamiento.</t>
  </si>
  <si>
    <t>Repintado de todos los elementos metálicos, incluso equipos, situados en Tanque de Tormentas.</t>
  </si>
  <si>
    <t>Repintado de todos los elementos metálicos, incluso equipos, situados en Decantación Primaria General.</t>
  </si>
  <si>
    <t>Repintado de todos los elementos metálicos, incluso equipos, situados en el Bombeo Agrupado.</t>
  </si>
  <si>
    <t>Repintado de todos los elementos metálicos, incluso equipos, situados en el Biológico.</t>
  </si>
  <si>
    <t>Repintado de todos los elementos metálicos, incluso equipos, situados en Decantación Secundaria General.</t>
  </si>
  <si>
    <t xml:space="preserve">Repintado de todos los elementos metálicos, incluso equipos, situados en el Tratamiento Terciario </t>
  </si>
  <si>
    <t>Repintado de todos los elementos metálicos, incluso equipos, situados en el Tamizado, Espesamiento y Flotación.</t>
  </si>
  <si>
    <t>Repintado de todos los elementos metálicos, incluso equipos, situados en el postespesado.</t>
  </si>
  <si>
    <t>Repintado de todos los elementos metálicos, incluso equipos, situados en Digestión.</t>
  </si>
  <si>
    <t>Repintado de todos los elementos metálicos, incluso equipos, situados en Deshidratación.</t>
  </si>
  <si>
    <t>Repintado de todos los elementos metálicos, incluso equipos, situados en motogeneración, caldera, y equipos.</t>
  </si>
  <si>
    <t>Repintado de todos los elementos metálicos, incluso equipos, situados en Taller y Aparcamiento.</t>
  </si>
  <si>
    <t>Repintado de todos los elementos metálicos,situados en futuros tanques de tormentas</t>
  </si>
  <si>
    <t>Mantenimiento del tamiz de finos Nº 1 Villalonquejar</t>
  </si>
  <si>
    <t>Mantenimiento del tamiz de finos Nº 2 Villalonquejar</t>
  </si>
  <si>
    <t>Mantenimiento del tamiz de finos Nº 3 Villalonquejar</t>
  </si>
  <si>
    <t>Mantenimiento del tamiz de finos Nº 1 Colector general</t>
  </si>
  <si>
    <t>Mantenimiento del tamiz de finos Nº 2 Colector general</t>
  </si>
  <si>
    <t>Mantenimiento del tamiz de finos Nº 3 Colector general</t>
  </si>
  <si>
    <t>Mantenimiento del tamiz de finos Nº 4 Colector general</t>
  </si>
  <si>
    <t>Mantenimiento del tamiz de finos Nº 5 Colector general</t>
  </si>
  <si>
    <t>Mantenimiento del tamiz de finos Nº 6 Colector general</t>
  </si>
  <si>
    <t>Mantenimiento del tamiz de finos Nº 7 Colector general</t>
  </si>
  <si>
    <t>Mantenimiento del tamiz de finos Nº 8 Colector general</t>
  </si>
  <si>
    <t>Mantenimiento de la Bomba de Flotantes Decantador Primario Nº 1</t>
  </si>
  <si>
    <t>Mantenimiento de la Bomba de Flotantes Decantador Primario Nº 2</t>
  </si>
  <si>
    <t>Mantenimiento de la Bomba de Flotantes Decantador Primario Nº 3</t>
  </si>
  <si>
    <t>Mantenimiento de la Bomba de Flotantes Decantador Primario Nº 4</t>
  </si>
  <si>
    <t>Mantenimiento de la Bomba de Flotantes Decantador Secundario Nº 1</t>
  </si>
  <si>
    <t>Mantenimiento de la Bomba de Flotantes Decantador Secundario Nº 2</t>
  </si>
  <si>
    <t>Mantenimiento de la Bomba de Flotantes Decantador Secundario Nº 3</t>
  </si>
  <si>
    <t>Mantenimiento de la Bomba de Flotantes Decantador Secundario Nº 4</t>
  </si>
  <si>
    <t>Mantenimiento de la Bomba de Vaciados del Tratamiento Terciario Nº 1</t>
  </si>
  <si>
    <t>Mantenimiento de la Bomba de Vaciados del Tratamiento Terciario Nº 2</t>
  </si>
  <si>
    <t>Mantenimiento de Bomba de Fango Primario Nº 1</t>
  </si>
  <si>
    <t>Mantenimiento de Bomba de Fango Primario Nº 2</t>
  </si>
  <si>
    <t>Mantenimiento, de Bomba de Fango Primario Nº 3</t>
  </si>
  <si>
    <t>Mantenimiento de Bomba de Fango Primario Nº 4</t>
  </si>
  <si>
    <t xml:space="preserve">Mantenimiento de la Bomba de Escurridos de Pretratamiento Nº 1 </t>
  </si>
  <si>
    <t>Mantenimiento de la Bomba de Escurridos de Pretratamiento Nº 2</t>
  </si>
  <si>
    <t>Mantenimiento de la Bomba de Escurridos de Pretratamiento Nº 3</t>
  </si>
  <si>
    <t>Mantenimiento de la Bomba de Escurridos de Deshidratación Nº 1</t>
  </si>
  <si>
    <t>Mantenimiento de la Bomba de Escurridos de Deshidratación Nº 2</t>
  </si>
  <si>
    <t>Mantenimiento Agitador zona Anóxica Biológico General Nº 1</t>
  </si>
  <si>
    <t>Mantenimiento del Agitador zona Anóxica Biológico General Nº 2</t>
  </si>
  <si>
    <t>Mantenimiento del Agitador zona Anóxica Biológico General Nº 3</t>
  </si>
  <si>
    <t>Mantenimiento del Agitador Nº 1 zona Óxica Biológico General Nº 1</t>
  </si>
  <si>
    <t>Mantenimiento del Agitador Nº 2 zona Óxica Biológico General Nº 1</t>
  </si>
  <si>
    <t>Mantenimiento del Agitador Nº 3 zona Óxica Biológico General Nº 1</t>
  </si>
  <si>
    <t>Mantenimiento del Agitador Nº 1 zona Óxica Biológico General Nº 2</t>
  </si>
  <si>
    <t>Mantenimiento del Agitador Nº 2 zona Óxica Biológico General Nº 2</t>
  </si>
  <si>
    <t>Mantenimiento del Agitador Nº 3 zona Óxica Biológico General Nº 2</t>
  </si>
  <si>
    <t>Mantenimiento del Agitador Nº 1 zona Óxica Biológico General Nº 3</t>
  </si>
  <si>
    <t>Mantenimiento del Agitador Nº 2 zona Óxica Biológico General Nº 3</t>
  </si>
  <si>
    <t>Mantenimiento del Agitador Nº 3 zona Óxica Biológico General Nº 3</t>
  </si>
  <si>
    <t>Mantenimiento del Agitador Nº 1 de la cámara de mezcla</t>
  </si>
  <si>
    <t>Mantenimiento del Agitador Nº 2 de la cámara de mezcla</t>
  </si>
  <si>
    <t>Mantenimiento del Agitador del depóstio tampón de deshidratación</t>
  </si>
  <si>
    <t>Mantenimiento de la Bomba de Retornos Nº 1</t>
  </si>
  <si>
    <t>Mantenimiento de la Bomba de Retornos Nº 2</t>
  </si>
  <si>
    <t>Mantenimiento de Bomba Agua a Filtración Nº 1</t>
  </si>
  <si>
    <t>Mantenimiento de Bomba Agua a Filtración Nº 2</t>
  </si>
  <si>
    <t>Mantenimiento de Bomba Agua a Filtración Nº 3</t>
  </si>
  <si>
    <t>Mantenimiento de Bomba Pequeña Agua Bruta Villalonquéjar Nº 1</t>
  </si>
  <si>
    <t>Mantenimiento de Bomba Pequeña Agua Bruta Villalonquéjar Nº 2</t>
  </si>
  <si>
    <t>Mantenimiento de Bomba Grande Agua Bruta Villalonquéjar Nº 1</t>
  </si>
  <si>
    <t>Mantenimiento de Bomba Grande Agua Bruta Villalonquéjar Nº 2</t>
  </si>
  <si>
    <t>Mantenimiento de Bomba Recirculación Interna Biológico General Nº 1</t>
  </si>
  <si>
    <t>Mantenimiento de Bomba Recirculación Interna Biológico General Nº 2</t>
  </si>
  <si>
    <t>Mantenimiento de Bomba Recirculación Interna Biológico General Nº 3</t>
  </si>
  <si>
    <t>Mantenimiento de Bomba Recirculación Interna Biológico General  Reserva</t>
  </si>
  <si>
    <t>Mantenimiento de Bomba Recirculación Externa Biológico General Nº 1</t>
  </si>
  <si>
    <t>Mantenimiento de Bomba Recirculación Externa Biológico General Nº 2</t>
  </si>
  <si>
    <t>Mantenimiento de Bomba Recirculación Externa Biológico General Nº 3</t>
  </si>
  <si>
    <t>Mantenimiento de Bomba Recirculación Externa Biológico General Nº 4</t>
  </si>
  <si>
    <t xml:space="preserve">Mantenimiento de Bomba Agua Decantada Nº 1 a Biológico </t>
  </si>
  <si>
    <r>
      <t>Mantenimiento de Bomba Agua Decantada Nº 2</t>
    </r>
    <r>
      <rPr>
        <b/>
        <sz val="8"/>
        <rFont val="Arial"/>
        <family val="2"/>
      </rPr>
      <t xml:space="preserve"> </t>
    </r>
    <r>
      <rPr>
        <sz val="8"/>
        <rFont val="Arial"/>
        <family val="2"/>
      </rPr>
      <t>a Biológico</t>
    </r>
  </si>
  <si>
    <t>Mantenimiento de Bomba Agua Decantada Nº 3 a Biológico</t>
  </si>
  <si>
    <t>Mantenimiento de Bomba Agua Decantada Nº 4 a Biológico</t>
  </si>
  <si>
    <t>Mantenimiento de Bomba Agua Decantada Nº 5 a Biológico</t>
  </si>
  <si>
    <t>Mantenimiento de Bomba Agua Tratada a Terciario Nº 1</t>
  </si>
  <si>
    <t>Mantenimiento de Bomba Agua Tratada a Terciario Nº 2</t>
  </si>
  <si>
    <t>Mantenimiento de Bomba Agua Tratada a Terciario Nº 3</t>
  </si>
  <si>
    <t>Mantenimiento de Bomba Agua Tratada a Terciario Nº 4</t>
  </si>
  <si>
    <t>Mantenimiento de Bomba Agua Tratada a Terciario Nº 5</t>
  </si>
  <si>
    <t>Mantenimiento de Bomba Nº 1 de Vaciados del Tanque de Tormentas</t>
  </si>
  <si>
    <t xml:space="preserve">Mantenimiento de Bomba Agua Lluvias nº 1 a Densadeg </t>
  </si>
  <si>
    <t xml:space="preserve">Mantenimiento de Bomba Agua Lluvias nº 2 a Densadeg </t>
  </si>
  <si>
    <t xml:space="preserve">Mantenimiento de Bomba Agua Lluvias nº 3 a Densadeg </t>
  </si>
  <si>
    <t xml:space="preserve">Mantenimiento de Bomba Agua Lluvias nº 4 a Densadeg </t>
  </si>
  <si>
    <t>Mantenimiento de Bomba Nº 2 de Vaciados del Tanque de Tormentas</t>
  </si>
  <si>
    <t>Mantenimiento de la reductora de la centrifugadora de postespesado Nº3 ALFA LAVAL modelo ALDEC 95 NS 5025968.</t>
  </si>
  <si>
    <t>Mantenimiento de la reductora de la centrifugadora de postespesado Nº2 ALFA LAVAL modelo ALDEC 95 NS 5025969.</t>
  </si>
  <si>
    <t>Mantenimiento de la reductora de la centrifugadora de postespesado Nº1 ALFA LAVAL modelo ALDEC 95 NS 5025967.</t>
  </si>
  <si>
    <t>Mantenimiento de la reductora de la centrifugadora Nº 1 de deshidratación ALFA LAVAL modelo ALDEC G2-80 NS 5023671.</t>
  </si>
  <si>
    <t>Mantenimiento de la reductora de la centrifugadora de deshidratación Nº 2 ALFA LAVAL modelo ALDEC G2-80 NS 5023672.</t>
  </si>
  <si>
    <t>Mantenimiento de la reductora de la centrifugadora de deshidratación Nº 3  ALFA LAVAL modelo ALDEC G3-75 NS 5126483.</t>
  </si>
  <si>
    <t>Mantenimiento de la reductora de la centrifugadora de deshidratación Nº 4  ALFA LAVAL modelo ALDEC G3-75 NS 5126484 .</t>
  </si>
  <si>
    <t>Mantenimiento Nivel I y II del turbocompresor Nº 1 HST 40 NS-400-1-H-4 100132777.</t>
  </si>
  <si>
    <t>Mantenimiento Nivel I y II del turbocompresor Nº 2 HST 40 NS-400-1-H-4 100132776.</t>
  </si>
  <si>
    <t>Mantenimiento Nivel I y II del turbocompresor Nº 3 HST 40 NS-400-1-H-4 100132778.</t>
  </si>
  <si>
    <t>Mantenimiento Nivel I y II del turbocompresor Nº 4 HST 40 NS-400-1-H-4 100132775.</t>
  </si>
  <si>
    <t>Mantenimiento Nivel I y II del turbocompresor Nº 5 HST 40 NS-400-1-H-4 100132773.</t>
  </si>
  <si>
    <t>Mantenimiento de la soplante de deselmulsionado de Villalonquélar MPR  modelo SEM.2 NS 23622 POSICION A.</t>
  </si>
  <si>
    <t>Mantenimiento de la soplante de deselmulsionado de Villalonquélar MPR  modelo SEM.2 NS 23623 POSICION B.</t>
  </si>
  <si>
    <t>Mantenimiento de la soplante de deselmulsionado de Villalonquélar MPR  modelo SEM.2 NS 23621 POSICION C.</t>
  </si>
  <si>
    <t>Mantenimiento de la soplante de deselmusionado del Colector General MPR  modelo SEM.6 NS 23628 POSICION A.</t>
  </si>
  <si>
    <t>Mantenimiento de la soplante de deselmusionado del Colector General MPR  modelo SEM.6 NS 23627 POSICION B.</t>
  </si>
  <si>
    <t>Mantenimiento de la soplante de deselmusionado del Colector General MPR  modelo SEM.6 NS 23626 POSICION C.</t>
  </si>
  <si>
    <t>Mantenimiento de la soplante de deselmusionado del Colector General MPR  modelo SEM.6 NS 23625 POSICION D.</t>
  </si>
  <si>
    <t>Mantenimiento de la soplante de deselmusionado del Colector General MPR  modelo SEM.6 NS 23624 POSICION E.</t>
  </si>
  <si>
    <t>Mantenimiento de la soplante MPR CL49/21G POSICIÓN A 24713 que da servicio a los motogeneradores Nº 1 y 2.</t>
  </si>
  <si>
    <t>Mantenimiento de la soplante MPR CL49/21G POSICIÓN B 24714  que da servicio a los motogeneradores Nº 1 y 2.</t>
  </si>
  <si>
    <t>Mantenimiento de la soplante MPR CL4921 POSICIÓN C 24715 que da servicio a los motogeneradores Nº 3 y 4.</t>
  </si>
  <si>
    <t>Mantenimiento de la soplante MPR CL4921 POSICIÓN D 24712 que da servicio a los motogeneradores Nº 3 y 4.</t>
  </si>
  <si>
    <t>Mantenimiento del compresor MPR R 50-G POSICIÓN 1 10281 que da servicio al digestor Nº1.</t>
  </si>
  <si>
    <t>Mantenimiento del compresor MPR R 50-G POSICIÓN 2 9108 que da servicio al digestor Nº1.</t>
  </si>
  <si>
    <t>Mantenimiento del compresor MPR R 50-G POSICIÓN 3 2645 que da servicio al digestor Nº2.</t>
  </si>
  <si>
    <t>Mantenimiento del compresor MPR R 50-G POSICIÓN 4 3238 que da servicio al digestor Nº2.</t>
  </si>
  <si>
    <t>Mantenimiento del compresor MPR R 50-G POSICIÓN 5 9107 que da servicio al digestor Nº3.</t>
  </si>
  <si>
    <t>Mantenimiento del compresor MPR R 50-G POSICIÓN 6 9106 que da servicio al digestor Nº3.</t>
  </si>
  <si>
    <t>Mantenimiento del compresor MPR R 50-G POSICIÓN 7 24501 que da servicio al digestor Nº4.</t>
  </si>
  <si>
    <t>Mantenimiento y reprogramación bianual de autómatas y supervisores.</t>
  </si>
  <si>
    <t>Mantenimiento ANUAL de desratización (se realiza trimestralmente)</t>
  </si>
  <si>
    <t>Mantenimiento preventivo ANUAL válvula de regulación aire a biológico (3 unidades)</t>
  </si>
  <si>
    <t>PV-B-259</t>
  </si>
  <si>
    <t>PV-B-260</t>
  </si>
  <si>
    <t>PV-B-261</t>
  </si>
  <si>
    <t>PV-B-262</t>
  </si>
  <si>
    <t>Analisis de actuadores en compuertas</t>
  </si>
  <si>
    <t>EDAR DE Burgos.: MANTENIMIENTOS DE CONSERVACION DE LAS INFRAESTRUCTURAS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</si>
</sst>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[$-C0A]dd\-mmm\-yy;@"/>
  </numFmts>
  <fonts count="19" x14ac:knownFonts="1">
    <font>
      <sz val="10"/>
      <name val="Comic Sans MS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name val="Arial"/>
      <family val="2"/>
    </font>
    <font>
      <b/>
      <sz val="9"/>
      <name val="Arial"/>
      <family val="2"/>
    </font>
    <font>
      <sz val="10"/>
      <name val="Comic Sans MS"/>
      <family val="4"/>
    </font>
    <font>
      <b/>
      <sz val="8"/>
      <name val="Arial"/>
      <family val="2"/>
    </font>
    <font>
      <sz val="10"/>
      <name val="Arial"/>
      <family val="2"/>
    </font>
    <font>
      <b/>
      <sz val="8"/>
      <color indexed="8"/>
      <name val="Arial"/>
      <family val="2"/>
    </font>
    <font>
      <b/>
      <sz val="9"/>
      <color indexed="8"/>
      <name val="Arial"/>
      <family val="2"/>
    </font>
    <font>
      <sz val="8"/>
      <name val="Arial"/>
      <family val="2"/>
    </font>
    <font>
      <sz val="8"/>
      <color indexed="8"/>
      <name val="Arial"/>
      <family val="2"/>
    </font>
    <font>
      <sz val="11"/>
      <color theme="1"/>
      <name val="Arial"/>
      <family val="2"/>
    </font>
    <font>
      <sz val="11"/>
      <color indexed="8"/>
      <name val="Arial"/>
      <family val="2"/>
    </font>
    <font>
      <sz val="8"/>
      <name val="Comic Sans MS"/>
      <family val="4"/>
    </font>
    <font>
      <sz val="8"/>
      <name val="Comic Sans MS"/>
      <family val="4"/>
    </font>
    <font>
      <sz val="8"/>
      <name val="Comic Sans MS"/>
      <family val="4"/>
    </font>
    <font>
      <vertAlign val="subscript"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dotted">
        <color indexed="64"/>
      </right>
      <top style="medium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medium">
        <color indexed="64"/>
      </bottom>
      <diagonal/>
    </border>
    <border>
      <left style="medium">
        <color indexed="64"/>
      </left>
      <right style="dotted">
        <color indexed="64"/>
      </right>
      <top style="dotted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/>
      <top/>
      <bottom style="dotted">
        <color indexed="64"/>
      </bottom>
      <diagonal/>
    </border>
    <border>
      <left style="dotted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dotted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 style="medium">
        <color indexed="64"/>
      </right>
      <top/>
      <bottom style="dotted">
        <color indexed="64"/>
      </bottom>
      <diagonal/>
    </border>
    <border>
      <left style="dotted">
        <color indexed="64"/>
      </left>
      <right/>
      <top style="medium">
        <color indexed="64"/>
      </top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 style="medium">
        <color indexed="64"/>
      </bottom>
      <diagonal/>
    </border>
    <border>
      <left style="dotted">
        <color indexed="64"/>
      </left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medium">
        <color indexed="64"/>
      </left>
      <right style="dotted">
        <color indexed="64"/>
      </right>
      <top style="dotted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/>
      <top/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dotted">
        <color indexed="64"/>
      </bottom>
      <diagonal/>
    </border>
    <border>
      <left style="dotted">
        <color indexed="64"/>
      </left>
      <right/>
      <top/>
      <bottom style="medium">
        <color indexed="64"/>
      </bottom>
      <diagonal/>
    </border>
    <border>
      <left/>
      <right/>
      <top style="dotted">
        <color indexed="64"/>
      </top>
      <bottom style="medium">
        <color indexed="64"/>
      </bottom>
      <diagonal/>
    </border>
  </borders>
  <cellStyleXfs count="37">
    <xf numFmtId="0" fontId="0" fillId="0" borderId="0"/>
    <xf numFmtId="0" fontId="3" fillId="0" borderId="0"/>
    <xf numFmtId="0" fontId="3" fillId="0" borderId="0"/>
    <xf numFmtId="0" fontId="8" fillId="0" borderId="0"/>
    <xf numFmtId="43" fontId="6" fillId="0" borderId="0" applyFont="0" applyFill="0" applyBorder="0" applyAlignment="0" applyProtection="0"/>
    <xf numFmtId="0" fontId="6" fillId="0" borderId="0"/>
    <xf numFmtId="0" fontId="3" fillId="0" borderId="0"/>
    <xf numFmtId="43" fontId="6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6" fillId="0" borderId="0"/>
    <xf numFmtId="9" fontId="14" fillId="0" borderId="0" applyFont="0" applyFill="0" applyBorder="0" applyAlignment="0" applyProtection="0"/>
    <xf numFmtId="0" fontId="2" fillId="0" borderId="0"/>
    <xf numFmtId="0" fontId="2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1" fillId="0" borderId="0"/>
    <xf numFmtId="164" fontId="8" fillId="0" borderId="0"/>
  </cellStyleXfs>
  <cellXfs count="90">
    <xf numFmtId="0" fontId="0" fillId="0" borderId="0" xfId="0"/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4" fillId="0" borderId="0" xfId="0" applyFont="1" applyAlignment="1">
      <alignment vertical="center" wrapText="1"/>
    </xf>
    <xf numFmtId="4" fontId="4" fillId="0" borderId="0" xfId="0" applyNumberFormat="1" applyFont="1"/>
    <xf numFmtId="0" fontId="4" fillId="0" borderId="0" xfId="0" applyFont="1"/>
    <xf numFmtId="0" fontId="10" fillId="0" borderId="0" xfId="1" applyFont="1" applyAlignment="1">
      <alignment horizontal="center" vertical="center" wrapText="1"/>
    </xf>
    <xf numFmtId="0" fontId="11" fillId="0" borderId="0" xfId="0" applyFont="1"/>
    <xf numFmtId="0" fontId="9" fillId="0" borderId="1" xfId="31" applyFont="1" applyBorder="1" applyAlignment="1">
      <alignment horizontal="center" vertical="center" wrapText="1"/>
    </xf>
    <xf numFmtId="0" fontId="9" fillId="0" borderId="2" xfId="31" applyFont="1" applyBorder="1" applyAlignment="1">
      <alignment horizontal="center" vertical="center" wrapText="1"/>
    </xf>
    <xf numFmtId="0" fontId="10" fillId="0" borderId="0" xfId="31" applyFont="1" applyAlignment="1">
      <alignment horizontal="center" vertical="center" wrapText="1"/>
    </xf>
    <xf numFmtId="0" fontId="4" fillId="0" borderId="0" xfId="5" applyFont="1" applyAlignment="1">
      <alignment horizontal="center" vertical="center"/>
    </xf>
    <xf numFmtId="0" fontId="4" fillId="0" borderId="0" xfId="5" applyFont="1"/>
    <xf numFmtId="0" fontId="4" fillId="0" borderId="0" xfId="5" applyFont="1" applyAlignment="1">
      <alignment vertical="center"/>
    </xf>
    <xf numFmtId="0" fontId="4" fillId="0" borderId="0" xfId="0" applyFont="1" applyAlignment="1">
      <alignment vertical="center"/>
    </xf>
    <xf numFmtId="0" fontId="15" fillId="0" borderId="0" xfId="0" applyFont="1"/>
    <xf numFmtId="0" fontId="11" fillId="0" borderId="4" xfId="0" applyFont="1" applyFill="1" applyBorder="1" applyAlignment="1">
      <alignment horizontal="center" vertical="center"/>
    </xf>
    <xf numFmtId="0" fontId="11" fillId="0" borderId="5" xfId="2" applyFont="1" applyFill="1" applyBorder="1" applyAlignment="1">
      <alignment vertical="center" wrapText="1"/>
    </xf>
    <xf numFmtId="0" fontId="5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horizontal="left" vertical="center"/>
    </xf>
    <xf numFmtId="0" fontId="4" fillId="0" borderId="0" xfId="0" applyFont="1" applyFill="1"/>
    <xf numFmtId="0" fontId="9" fillId="0" borderId="22" xfId="31" applyFont="1" applyBorder="1" applyAlignment="1">
      <alignment horizontal="center" vertical="center" wrapText="1"/>
    </xf>
    <xf numFmtId="0" fontId="5" fillId="0" borderId="0" xfId="5" applyFont="1" applyFill="1" applyAlignment="1">
      <alignment horizontal="center" vertical="center"/>
    </xf>
    <xf numFmtId="0" fontId="5" fillId="0" borderId="0" xfId="5" applyFont="1" applyFill="1" applyAlignment="1">
      <alignment horizontal="left" vertical="center"/>
    </xf>
    <xf numFmtId="0" fontId="11" fillId="0" borderId="6" xfId="0" applyFont="1" applyFill="1" applyBorder="1" applyAlignment="1">
      <alignment horizontal="center" vertical="center"/>
    </xf>
    <xf numFmtId="0" fontId="11" fillId="0" borderId="7" xfId="2" applyFont="1" applyFill="1" applyBorder="1" applyAlignment="1">
      <alignment horizontal="center" vertical="center" wrapText="1"/>
    </xf>
    <xf numFmtId="4" fontId="12" fillId="0" borderId="12" xfId="2" applyNumberFormat="1" applyFont="1" applyFill="1" applyBorder="1" applyAlignment="1">
      <alignment horizontal="center" vertical="center"/>
    </xf>
    <xf numFmtId="0" fontId="11" fillId="0" borderId="5" xfId="2" applyFont="1" applyFill="1" applyBorder="1" applyAlignment="1">
      <alignment horizontal="center" vertical="center" wrapText="1"/>
    </xf>
    <xf numFmtId="4" fontId="12" fillId="0" borderId="15" xfId="2" applyNumberFormat="1" applyFont="1" applyFill="1" applyBorder="1" applyAlignment="1">
      <alignment horizontal="center" vertical="center"/>
    </xf>
    <xf numFmtId="0" fontId="11" fillId="0" borderId="7" xfId="2" applyFont="1" applyFill="1" applyBorder="1" applyAlignment="1">
      <alignment horizontal="left" vertical="center" wrapText="1"/>
    </xf>
    <xf numFmtId="0" fontId="11" fillId="0" borderId="16" xfId="2" applyFont="1" applyFill="1" applyBorder="1" applyAlignment="1">
      <alignment horizontal="left" vertical="center" wrapText="1"/>
    </xf>
    <xf numFmtId="4" fontId="12" fillId="0" borderId="16" xfId="2" applyNumberFormat="1" applyFont="1" applyFill="1" applyBorder="1" applyAlignment="1">
      <alignment horizontal="center" vertical="center"/>
    </xf>
    <xf numFmtId="0" fontId="11" fillId="0" borderId="17" xfId="2" applyFont="1" applyFill="1" applyBorder="1" applyAlignment="1">
      <alignment vertical="center" wrapText="1"/>
    </xf>
    <xf numFmtId="0" fontId="11" fillId="0" borderId="17" xfId="2" applyFont="1" applyFill="1" applyBorder="1" applyAlignment="1">
      <alignment horizontal="center" vertical="center" wrapText="1"/>
    </xf>
    <xf numFmtId="4" fontId="12" fillId="0" borderId="17" xfId="2" applyNumberFormat="1" applyFont="1" applyFill="1" applyBorder="1" applyAlignment="1">
      <alignment horizontal="center" vertical="center"/>
    </xf>
    <xf numFmtId="0" fontId="11" fillId="0" borderId="20" xfId="0" applyFont="1" applyFill="1" applyBorder="1" applyAlignment="1">
      <alignment horizontal="center" vertical="center"/>
    </xf>
    <xf numFmtId="0" fontId="11" fillId="0" borderId="14" xfId="0" applyFont="1" applyFill="1" applyBorder="1" applyAlignment="1">
      <alignment horizontal="center" vertical="center"/>
    </xf>
    <xf numFmtId="0" fontId="11" fillId="0" borderId="11" xfId="2" applyFont="1" applyFill="1" applyBorder="1" applyAlignment="1">
      <alignment horizontal="left" vertical="center" wrapText="1"/>
    </xf>
    <xf numFmtId="0" fontId="11" fillId="0" borderId="9" xfId="0" applyFont="1" applyFill="1" applyBorder="1" applyAlignment="1">
      <alignment horizontal="center" vertical="center"/>
    </xf>
    <xf numFmtId="0" fontId="11" fillId="0" borderId="8" xfId="2" applyFont="1" applyFill="1" applyBorder="1" applyAlignment="1">
      <alignment vertical="center" wrapText="1"/>
    </xf>
    <xf numFmtId="0" fontId="11" fillId="0" borderId="18" xfId="2" applyFont="1" applyFill="1" applyBorder="1" applyAlignment="1">
      <alignment vertical="center" wrapText="1"/>
    </xf>
    <xf numFmtId="4" fontId="12" fillId="0" borderId="13" xfId="2" applyNumberFormat="1" applyFont="1" applyFill="1" applyBorder="1" applyAlignment="1">
      <alignment horizontal="center" vertical="center"/>
    </xf>
    <xf numFmtId="4" fontId="12" fillId="0" borderId="19" xfId="2" applyNumberFormat="1" applyFont="1" applyFill="1" applyBorder="1" applyAlignment="1">
      <alignment horizontal="center" vertical="center"/>
    </xf>
    <xf numFmtId="0" fontId="11" fillId="0" borderId="5" xfId="2" quotePrefix="1" applyFont="1" applyFill="1" applyBorder="1" applyAlignment="1">
      <alignment vertical="center" wrapText="1"/>
    </xf>
    <xf numFmtId="0" fontId="5" fillId="0" borderId="0" xfId="0" applyFont="1" applyAlignment="1">
      <alignment horizontal="left" vertical="center"/>
    </xf>
    <xf numFmtId="0" fontId="4" fillId="0" borderId="0" xfId="5" applyFont="1" applyFill="1" applyAlignment="1">
      <alignment horizontal="center" vertical="center"/>
    </xf>
    <xf numFmtId="0" fontId="5" fillId="0" borderId="0" xfId="5" applyFont="1" applyFill="1" applyAlignment="1">
      <alignment horizontal="right" vertical="center"/>
    </xf>
    <xf numFmtId="0" fontId="5" fillId="0" borderId="0" xfId="0" applyFont="1" applyFill="1" applyAlignment="1">
      <alignment horizontal="right" vertical="center"/>
    </xf>
    <xf numFmtId="0" fontId="9" fillId="0" borderId="1" xfId="31" applyFont="1" applyFill="1" applyBorder="1" applyAlignment="1">
      <alignment horizontal="center" vertical="center" wrapText="1"/>
    </xf>
    <xf numFmtId="0" fontId="9" fillId="0" borderId="2" xfId="31" applyFont="1" applyFill="1" applyBorder="1" applyAlignment="1">
      <alignment horizontal="center" vertical="center" wrapText="1"/>
    </xf>
    <xf numFmtId="0" fontId="9" fillId="0" borderId="22" xfId="3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 wrapText="1"/>
    </xf>
    <xf numFmtId="0" fontId="9" fillId="0" borderId="1" xfId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0" fontId="9" fillId="0" borderId="22" xfId="1" applyFont="1" applyFill="1" applyBorder="1" applyAlignment="1">
      <alignment horizontal="center" vertical="center" wrapText="1"/>
    </xf>
    <xf numFmtId="0" fontId="11" fillId="0" borderId="18" xfId="2" applyFont="1" applyFill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0" fontId="7" fillId="0" borderId="2" xfId="31" applyFont="1" applyBorder="1" applyAlignment="1">
      <alignment horizontal="center" vertical="center" wrapText="1"/>
    </xf>
    <xf numFmtId="0" fontId="7" fillId="0" borderId="21" xfId="1" applyFont="1" applyBorder="1" applyAlignment="1">
      <alignment horizontal="center" vertical="center" wrapText="1"/>
    </xf>
    <xf numFmtId="4" fontId="11" fillId="0" borderId="16" xfId="2" applyNumberFormat="1" applyFont="1" applyFill="1" applyBorder="1" applyAlignment="1">
      <alignment horizontal="center" vertical="center"/>
    </xf>
    <xf numFmtId="4" fontId="11" fillId="0" borderId="17" xfId="2" applyNumberFormat="1" applyFont="1" applyFill="1" applyBorder="1" applyAlignment="1">
      <alignment horizontal="center" vertical="center"/>
    </xf>
    <xf numFmtId="0" fontId="9" fillId="0" borderId="23" xfId="31" applyFont="1" applyBorder="1" applyAlignment="1">
      <alignment horizontal="center" vertical="center" wrapText="1"/>
    </xf>
    <xf numFmtId="4" fontId="12" fillId="0" borderId="24" xfId="2" applyNumberFormat="1" applyFont="1" applyBorder="1" applyAlignment="1">
      <alignment horizontal="center" vertical="center"/>
    </xf>
    <xf numFmtId="4" fontId="12" fillId="0" borderId="25" xfId="2" applyNumberFormat="1" applyFont="1" applyBorder="1" applyAlignment="1">
      <alignment horizontal="center" vertical="center"/>
    </xf>
    <xf numFmtId="4" fontId="12" fillId="0" borderId="26" xfId="2" applyNumberFormat="1" applyFont="1" applyBorder="1" applyAlignment="1">
      <alignment horizontal="center" vertical="center"/>
    </xf>
    <xf numFmtId="4" fontId="12" fillId="0" borderId="27" xfId="2" applyNumberFormat="1" applyFont="1" applyBorder="1" applyAlignment="1">
      <alignment horizontal="center" vertical="center"/>
    </xf>
    <xf numFmtId="4" fontId="12" fillId="0" borderId="3" xfId="2" applyNumberFormat="1" applyFont="1" applyBorder="1" applyAlignment="1">
      <alignment horizontal="center" vertical="center"/>
    </xf>
    <xf numFmtId="4" fontId="4" fillId="0" borderId="0" xfId="5" applyNumberFormat="1" applyFont="1"/>
    <xf numFmtId="4" fontId="12" fillId="0" borderId="11" xfId="2" applyNumberFormat="1" applyFont="1" applyFill="1" applyBorder="1" applyAlignment="1">
      <alignment horizontal="center" vertical="center"/>
    </xf>
    <xf numFmtId="4" fontId="12" fillId="0" borderId="28" xfId="2" applyNumberFormat="1" applyFont="1" applyBorder="1" applyAlignment="1">
      <alignment horizontal="center" vertical="center"/>
    </xf>
    <xf numFmtId="4" fontId="12" fillId="0" borderId="29" xfId="2" applyNumberFormat="1" applyFont="1" applyFill="1" applyBorder="1" applyAlignment="1">
      <alignment horizontal="center" vertical="center"/>
    </xf>
    <xf numFmtId="0" fontId="11" fillId="0" borderId="5" xfId="2" applyFont="1" applyBorder="1" applyAlignment="1">
      <alignment horizontal="center" vertical="center" wrapText="1"/>
    </xf>
    <xf numFmtId="0" fontId="11" fillId="2" borderId="7" xfId="2" applyFont="1" applyFill="1" applyBorder="1" applyAlignment="1">
      <alignment horizontal="left" vertical="center" wrapText="1"/>
    </xf>
    <xf numFmtId="0" fontId="11" fillId="2" borderId="5" xfId="2" applyFont="1" applyFill="1" applyBorder="1" applyAlignment="1">
      <alignment vertical="center" wrapText="1"/>
    </xf>
    <xf numFmtId="0" fontId="11" fillId="2" borderId="8" xfId="2" applyFont="1" applyFill="1" applyBorder="1" applyAlignment="1">
      <alignment vertical="center" wrapText="1"/>
    </xf>
    <xf numFmtId="9" fontId="4" fillId="0" borderId="0" xfId="0" applyNumberFormat="1" applyFont="1" applyAlignment="1">
      <alignment horizontal="center" vertical="center"/>
    </xf>
    <xf numFmtId="4" fontId="12" fillId="0" borderId="23" xfId="2" applyNumberFormat="1" applyFont="1" applyBorder="1" applyAlignment="1">
      <alignment horizontal="center" vertical="center"/>
    </xf>
    <xf numFmtId="0" fontId="4" fillId="2" borderId="0" xfId="0" applyFont="1" applyFill="1"/>
    <xf numFmtId="0" fontId="11" fillId="2" borderId="7" xfId="2" applyFont="1" applyFill="1" applyBorder="1" applyAlignment="1">
      <alignment vertical="center" wrapText="1"/>
    </xf>
    <xf numFmtId="0" fontId="4" fillId="2" borderId="0" xfId="5" applyFont="1" applyFill="1"/>
    <xf numFmtId="0" fontId="11" fillId="2" borderId="10" xfId="2" applyFont="1" applyFill="1" applyBorder="1" applyAlignment="1">
      <alignment horizontal="left" vertical="center" wrapText="1"/>
    </xf>
    <xf numFmtId="4" fontId="11" fillId="0" borderId="30" xfId="2" applyNumberFormat="1" applyFont="1" applyFill="1" applyBorder="1" applyAlignment="1">
      <alignment horizontal="center" vertical="center"/>
    </xf>
    <xf numFmtId="4" fontId="11" fillId="2" borderId="27" xfId="2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5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/>
    </xf>
  </cellXfs>
  <cellStyles count="37">
    <cellStyle name="Millares 2" xfId="4"/>
    <cellStyle name="Millares 4" xfId="33"/>
    <cellStyle name="Millares 7" xfId="7"/>
    <cellStyle name="Moneda 2" xfId="34"/>
    <cellStyle name="Normal" xfId="0" builtinId="0"/>
    <cellStyle name="Normal 14" xfId="8"/>
    <cellStyle name="Normal 15" xfId="9"/>
    <cellStyle name="Normal 16" xfId="10"/>
    <cellStyle name="Normal 17" xfId="11"/>
    <cellStyle name="Normal 18" xfId="12"/>
    <cellStyle name="Normal 19" xfId="13"/>
    <cellStyle name="Normal 2" xfId="14"/>
    <cellStyle name="Normal 2 2" xfId="3"/>
    <cellStyle name="Normal 2 3" xfId="1"/>
    <cellStyle name="Normal 2 3 2" xfId="31"/>
    <cellStyle name="Normal 2 3_ESPECIFICO" xfId="6"/>
    <cellStyle name="Normal 2 4" xfId="15"/>
    <cellStyle name="Normal 2 6 2" xfId="16"/>
    <cellStyle name="Normal 2 7" xfId="17"/>
    <cellStyle name="Normal 2 7 2 2 2 3" xfId="2"/>
    <cellStyle name="Normal 2 7 2 2 2 3 2" xfId="32"/>
    <cellStyle name="Normal 2 8 2 2 3" xfId="35"/>
    <cellStyle name="Normal 2_ESPECIFICO" xfId="18"/>
    <cellStyle name="Normal 20" xfId="19"/>
    <cellStyle name="Normal 21" xfId="20"/>
    <cellStyle name="Normal 22" xfId="21"/>
    <cellStyle name="Normal 23" xfId="22"/>
    <cellStyle name="Normal 24" xfId="23"/>
    <cellStyle name="Normal 3" xfId="24"/>
    <cellStyle name="Normal 3 2" xfId="25"/>
    <cellStyle name="Normal 4" xfId="26"/>
    <cellStyle name="Normal 43" xfId="36"/>
    <cellStyle name="Normal 5" xfId="27"/>
    <cellStyle name="Normal 6" xfId="5"/>
    <cellStyle name="Normal 7" xfId="28"/>
    <cellStyle name="Normal 8" xfId="29"/>
    <cellStyle name="Porcentual 2" xfId="30"/>
  </cellStyles>
  <dxfs count="0"/>
  <tableStyles count="0" defaultTableStyle="TableStyleMedium2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>
    <tabColor rgb="FF00FF00"/>
    <pageSetUpPr fitToPage="1"/>
  </sheetPr>
  <dimension ref="A1:M235"/>
  <sheetViews>
    <sheetView showGridLines="0" tabSelected="1" zoomScale="160" zoomScaleNormal="160" zoomScaleSheetLayoutView="100" workbookViewId="0">
      <pane xSplit="4" ySplit="5" topLeftCell="E6" activePane="bottomRight" state="frozen"/>
      <selection pane="topRight" activeCell="M1" sqref="M1"/>
      <selection pane="bottomLeft" activeCell="A6" sqref="A6"/>
      <selection pane="bottomRight" activeCell="E1" sqref="E1:L1048576"/>
    </sheetView>
  </sheetViews>
  <sheetFormatPr baseColWidth="10" defaultColWidth="11" defaultRowHeight="12" x14ac:dyDescent="0.2"/>
  <cols>
    <col min="1" max="1" width="6.625" style="6" customWidth="1"/>
    <col min="2" max="2" width="79.125" style="6" bestFit="1" customWidth="1"/>
    <col min="3" max="3" width="12" style="6" bestFit="1" customWidth="1"/>
    <col min="4" max="4" width="9.75" style="6" bestFit="1" customWidth="1"/>
    <col min="5" max="6" width="10.375" style="6" hidden="1" customWidth="1"/>
    <col min="7" max="12" width="8.625" style="6" hidden="1" customWidth="1"/>
    <col min="13" max="16384" width="11" style="6"/>
  </cols>
  <sheetData>
    <row r="1" spans="1:13" x14ac:dyDescent="0.2">
      <c r="A1" s="4"/>
      <c r="B1" s="3"/>
      <c r="C1" s="3"/>
      <c r="D1" s="2"/>
    </row>
    <row r="2" spans="1:13" s="15" customFormat="1" ht="19.5" customHeight="1" x14ac:dyDescent="0.3"/>
    <row r="3" spans="1:13" x14ac:dyDescent="0.2">
      <c r="A3" s="87" t="s">
        <v>0</v>
      </c>
      <c r="B3" s="87"/>
      <c r="C3" s="87"/>
      <c r="D3" s="87"/>
      <c r="E3" s="15"/>
      <c r="F3" s="1" t="s">
        <v>1668</v>
      </c>
      <c r="G3" s="79">
        <v>0.02</v>
      </c>
      <c r="H3" s="79">
        <v>0.02</v>
      </c>
      <c r="I3" s="79">
        <v>0.02</v>
      </c>
      <c r="J3" s="79">
        <v>0.02</v>
      </c>
      <c r="K3" s="79">
        <v>0.02</v>
      </c>
      <c r="L3" s="79">
        <v>0.02</v>
      </c>
      <c r="M3" s="15"/>
    </row>
    <row r="4" spans="1:13" ht="12.75" thickBot="1" x14ac:dyDescent="0.25">
      <c r="E4" s="15"/>
      <c r="F4" s="1">
        <v>2025</v>
      </c>
      <c r="G4" s="1">
        <v>2026</v>
      </c>
      <c r="H4" s="1">
        <v>2027</v>
      </c>
      <c r="I4" s="1">
        <v>2028</v>
      </c>
      <c r="J4" s="1">
        <v>2029</v>
      </c>
      <c r="K4" s="1">
        <v>2030</v>
      </c>
      <c r="L4" s="1">
        <v>2031</v>
      </c>
      <c r="M4" s="2" t="s">
        <v>1669</v>
      </c>
    </row>
    <row r="5" spans="1:13" s="11" customFormat="1" ht="30" customHeight="1" thickBot="1" x14ac:dyDescent="0.35">
      <c r="A5" s="9" t="s">
        <v>1</v>
      </c>
      <c r="B5" s="10" t="s">
        <v>2</v>
      </c>
      <c r="C5" s="10" t="s">
        <v>3</v>
      </c>
      <c r="D5" s="23" t="s">
        <v>4</v>
      </c>
      <c r="E5" s="65" t="s">
        <v>1398</v>
      </c>
      <c r="F5" s="65" t="s">
        <v>1670</v>
      </c>
      <c r="G5" s="7"/>
      <c r="H5" s="7"/>
      <c r="I5" s="7"/>
      <c r="J5" s="7"/>
      <c r="K5" s="7"/>
      <c r="L5" s="7"/>
      <c r="M5" s="65" t="s">
        <v>1670</v>
      </c>
    </row>
    <row r="6" spans="1:13" customFormat="1" ht="30" customHeight="1" thickBot="1" x14ac:dyDescent="0.35">
      <c r="A6" s="26" t="s">
        <v>5</v>
      </c>
      <c r="B6" s="82" t="s">
        <v>1826</v>
      </c>
      <c r="C6" s="31"/>
      <c r="D6" s="33" t="s">
        <v>6</v>
      </c>
      <c r="E6" s="67">
        <f>35154*5/14</f>
        <v>12555</v>
      </c>
      <c r="F6" s="66">
        <f>E6/5</f>
        <v>2511</v>
      </c>
      <c r="G6" s="66">
        <f>F6*1.02</f>
        <v>2561.2200000000003</v>
      </c>
      <c r="H6" s="66">
        <f>G6*1.02</f>
        <v>2612.4444000000003</v>
      </c>
      <c r="I6" s="66">
        <f t="shared" ref="I6:L6" si="0">H6*1.02</f>
        <v>2664.6932880000004</v>
      </c>
      <c r="J6" s="66">
        <f t="shared" si="0"/>
        <v>2717.9871537600006</v>
      </c>
      <c r="K6" s="66">
        <f t="shared" si="0"/>
        <v>2772.3468968352008</v>
      </c>
      <c r="L6" s="66">
        <f t="shared" si="0"/>
        <v>2827.793834771905</v>
      </c>
      <c r="M6" s="66">
        <f t="shared" ref="M6:M68" si="1">AVERAGE(H6:L6)</f>
        <v>2719.0531146734215</v>
      </c>
    </row>
    <row r="7" spans="1:13" customFormat="1" ht="30" customHeight="1" thickBot="1" x14ac:dyDescent="0.35">
      <c r="A7" s="17" t="s">
        <v>5</v>
      </c>
      <c r="B7" s="77" t="s">
        <v>1827</v>
      </c>
      <c r="C7" s="18"/>
      <c r="D7" s="36" t="s">
        <v>7</v>
      </c>
      <c r="E7" s="67">
        <f t="shared" ref="E7:E18" si="2">35154*5/14</f>
        <v>12555</v>
      </c>
      <c r="F7" s="67">
        <f t="shared" ref="F7:F20" si="3">E7/5</f>
        <v>2511</v>
      </c>
      <c r="G7" s="66">
        <f t="shared" ref="G7:L21" si="4">F7*1.02</f>
        <v>2561.2200000000003</v>
      </c>
      <c r="H7" s="66">
        <f t="shared" si="4"/>
        <v>2612.4444000000003</v>
      </c>
      <c r="I7" s="66">
        <f t="shared" si="4"/>
        <v>2664.6932880000004</v>
      </c>
      <c r="J7" s="66">
        <f t="shared" si="4"/>
        <v>2717.9871537600006</v>
      </c>
      <c r="K7" s="66">
        <f t="shared" si="4"/>
        <v>2772.3468968352008</v>
      </c>
      <c r="L7" s="66">
        <f t="shared" si="4"/>
        <v>2827.793834771905</v>
      </c>
      <c r="M7" s="68">
        <f t="shared" si="1"/>
        <v>2719.0531146734215</v>
      </c>
    </row>
    <row r="8" spans="1:13" customFormat="1" ht="30" customHeight="1" thickBot="1" x14ac:dyDescent="0.35">
      <c r="A8" s="17" t="s">
        <v>5</v>
      </c>
      <c r="B8" s="77" t="s">
        <v>1828</v>
      </c>
      <c r="C8" s="18"/>
      <c r="D8" s="36" t="s">
        <v>8</v>
      </c>
      <c r="E8" s="67">
        <f t="shared" si="2"/>
        <v>12555</v>
      </c>
      <c r="F8" s="67">
        <f t="shared" si="3"/>
        <v>2511</v>
      </c>
      <c r="G8" s="66">
        <f t="shared" si="4"/>
        <v>2561.2200000000003</v>
      </c>
      <c r="H8" s="66">
        <f t="shared" si="4"/>
        <v>2612.4444000000003</v>
      </c>
      <c r="I8" s="66">
        <f t="shared" si="4"/>
        <v>2664.6932880000004</v>
      </c>
      <c r="J8" s="66">
        <f t="shared" si="4"/>
        <v>2717.9871537600006</v>
      </c>
      <c r="K8" s="66">
        <f t="shared" si="4"/>
        <v>2772.3468968352008</v>
      </c>
      <c r="L8" s="66">
        <f t="shared" si="4"/>
        <v>2827.793834771905</v>
      </c>
      <c r="M8" s="68">
        <f t="shared" si="1"/>
        <v>2719.0531146734215</v>
      </c>
    </row>
    <row r="9" spans="1:13" customFormat="1" ht="30" customHeight="1" thickBot="1" x14ac:dyDescent="0.35">
      <c r="A9" s="17" t="s">
        <v>5</v>
      </c>
      <c r="B9" s="77" t="s">
        <v>1829</v>
      </c>
      <c r="C9" s="18"/>
      <c r="D9" s="36" t="s">
        <v>9</v>
      </c>
      <c r="E9" s="67">
        <f t="shared" si="2"/>
        <v>12555</v>
      </c>
      <c r="F9" s="67">
        <f t="shared" si="3"/>
        <v>2511</v>
      </c>
      <c r="G9" s="66">
        <f t="shared" si="4"/>
        <v>2561.2200000000003</v>
      </c>
      <c r="H9" s="66">
        <f t="shared" si="4"/>
        <v>2612.4444000000003</v>
      </c>
      <c r="I9" s="66">
        <f t="shared" si="4"/>
        <v>2664.6932880000004</v>
      </c>
      <c r="J9" s="66">
        <f t="shared" si="4"/>
        <v>2717.9871537600006</v>
      </c>
      <c r="K9" s="66">
        <f t="shared" si="4"/>
        <v>2772.3468968352008</v>
      </c>
      <c r="L9" s="66">
        <f t="shared" si="4"/>
        <v>2827.793834771905</v>
      </c>
      <c r="M9" s="68">
        <f t="shared" si="1"/>
        <v>2719.0531146734215</v>
      </c>
    </row>
    <row r="10" spans="1:13" customFormat="1" ht="30" customHeight="1" thickBot="1" x14ac:dyDescent="0.35">
      <c r="A10" s="17" t="s">
        <v>5</v>
      </c>
      <c r="B10" s="77" t="s">
        <v>1830</v>
      </c>
      <c r="C10" s="18"/>
      <c r="D10" s="36" t="s">
        <v>10</v>
      </c>
      <c r="E10" s="67">
        <f t="shared" si="2"/>
        <v>12555</v>
      </c>
      <c r="F10" s="67">
        <f t="shared" si="3"/>
        <v>2511</v>
      </c>
      <c r="G10" s="66">
        <f t="shared" si="4"/>
        <v>2561.2200000000003</v>
      </c>
      <c r="H10" s="66">
        <f t="shared" si="4"/>
        <v>2612.4444000000003</v>
      </c>
      <c r="I10" s="66">
        <f t="shared" si="4"/>
        <v>2664.6932880000004</v>
      </c>
      <c r="J10" s="66">
        <f t="shared" si="4"/>
        <v>2717.9871537600006</v>
      </c>
      <c r="K10" s="66">
        <f t="shared" si="4"/>
        <v>2772.3468968352008</v>
      </c>
      <c r="L10" s="66">
        <f t="shared" si="4"/>
        <v>2827.793834771905</v>
      </c>
      <c r="M10" s="68">
        <f t="shared" si="1"/>
        <v>2719.0531146734215</v>
      </c>
    </row>
    <row r="11" spans="1:13" customFormat="1" ht="30" customHeight="1" thickBot="1" x14ac:dyDescent="0.35">
      <c r="A11" s="17" t="s">
        <v>5</v>
      </c>
      <c r="B11" s="77" t="s">
        <v>1831</v>
      </c>
      <c r="C11" s="18"/>
      <c r="D11" s="36" t="s">
        <v>11</v>
      </c>
      <c r="E11" s="67">
        <f t="shared" si="2"/>
        <v>12555</v>
      </c>
      <c r="F11" s="67">
        <f t="shared" si="3"/>
        <v>2511</v>
      </c>
      <c r="G11" s="66">
        <f t="shared" si="4"/>
        <v>2561.2200000000003</v>
      </c>
      <c r="H11" s="66">
        <f t="shared" si="4"/>
        <v>2612.4444000000003</v>
      </c>
      <c r="I11" s="66">
        <f t="shared" si="4"/>
        <v>2664.6932880000004</v>
      </c>
      <c r="J11" s="66">
        <f t="shared" si="4"/>
        <v>2717.9871537600006</v>
      </c>
      <c r="K11" s="66">
        <f t="shared" si="4"/>
        <v>2772.3468968352008</v>
      </c>
      <c r="L11" s="66">
        <f t="shared" si="4"/>
        <v>2827.793834771905</v>
      </c>
      <c r="M11" s="68">
        <f t="shared" si="1"/>
        <v>2719.0531146734215</v>
      </c>
    </row>
    <row r="12" spans="1:13" customFormat="1" ht="30" customHeight="1" thickBot="1" x14ac:dyDescent="0.35">
      <c r="A12" s="17" t="s">
        <v>5</v>
      </c>
      <c r="B12" s="77" t="s">
        <v>1832</v>
      </c>
      <c r="C12" s="29"/>
      <c r="D12" s="36" t="s">
        <v>12</v>
      </c>
      <c r="E12" s="67">
        <f t="shared" si="2"/>
        <v>12555</v>
      </c>
      <c r="F12" s="67">
        <f t="shared" si="3"/>
        <v>2511</v>
      </c>
      <c r="G12" s="66">
        <f t="shared" si="4"/>
        <v>2561.2200000000003</v>
      </c>
      <c r="H12" s="66">
        <f t="shared" si="4"/>
        <v>2612.4444000000003</v>
      </c>
      <c r="I12" s="66">
        <f t="shared" si="4"/>
        <v>2664.6932880000004</v>
      </c>
      <c r="J12" s="66">
        <f t="shared" si="4"/>
        <v>2717.9871537600006</v>
      </c>
      <c r="K12" s="66">
        <f t="shared" si="4"/>
        <v>2772.3468968352008</v>
      </c>
      <c r="L12" s="66">
        <f t="shared" si="4"/>
        <v>2827.793834771905</v>
      </c>
      <c r="M12" s="68">
        <f t="shared" si="1"/>
        <v>2719.0531146734215</v>
      </c>
    </row>
    <row r="13" spans="1:13" customFormat="1" ht="30" customHeight="1" thickBot="1" x14ac:dyDescent="0.35">
      <c r="A13" s="17" t="s">
        <v>5</v>
      </c>
      <c r="B13" s="77" t="s">
        <v>1833</v>
      </c>
      <c r="C13" s="29"/>
      <c r="D13" s="36" t="s">
        <v>13</v>
      </c>
      <c r="E13" s="67">
        <f t="shared" si="2"/>
        <v>12555</v>
      </c>
      <c r="F13" s="67">
        <f t="shared" si="3"/>
        <v>2511</v>
      </c>
      <c r="G13" s="66">
        <f t="shared" si="4"/>
        <v>2561.2200000000003</v>
      </c>
      <c r="H13" s="66">
        <f t="shared" si="4"/>
        <v>2612.4444000000003</v>
      </c>
      <c r="I13" s="66">
        <f t="shared" si="4"/>
        <v>2664.6932880000004</v>
      </c>
      <c r="J13" s="66">
        <f t="shared" si="4"/>
        <v>2717.9871537600006</v>
      </c>
      <c r="K13" s="66">
        <f t="shared" si="4"/>
        <v>2772.3468968352008</v>
      </c>
      <c r="L13" s="66">
        <f t="shared" si="4"/>
        <v>2827.793834771905</v>
      </c>
      <c r="M13" s="68">
        <f t="shared" si="1"/>
        <v>2719.0531146734215</v>
      </c>
    </row>
    <row r="14" spans="1:13" customFormat="1" ht="30" customHeight="1" thickBot="1" x14ac:dyDescent="0.35">
      <c r="A14" s="17" t="s">
        <v>5</v>
      </c>
      <c r="B14" s="77" t="s">
        <v>1834</v>
      </c>
      <c r="C14" s="29"/>
      <c r="D14" s="36" t="s">
        <v>14</v>
      </c>
      <c r="E14" s="67">
        <f t="shared" si="2"/>
        <v>12555</v>
      </c>
      <c r="F14" s="67">
        <f t="shared" si="3"/>
        <v>2511</v>
      </c>
      <c r="G14" s="66">
        <f t="shared" si="4"/>
        <v>2561.2200000000003</v>
      </c>
      <c r="H14" s="66">
        <f t="shared" si="4"/>
        <v>2612.4444000000003</v>
      </c>
      <c r="I14" s="66">
        <f t="shared" si="4"/>
        <v>2664.6932880000004</v>
      </c>
      <c r="J14" s="66">
        <f t="shared" si="4"/>
        <v>2717.9871537600006</v>
      </c>
      <c r="K14" s="66">
        <f t="shared" si="4"/>
        <v>2772.3468968352008</v>
      </c>
      <c r="L14" s="66">
        <f t="shared" si="4"/>
        <v>2827.793834771905</v>
      </c>
      <c r="M14" s="68">
        <f t="shared" si="1"/>
        <v>2719.0531146734215</v>
      </c>
    </row>
    <row r="15" spans="1:13" customFormat="1" ht="30" customHeight="1" thickBot="1" x14ac:dyDescent="0.35">
      <c r="A15" s="17" t="s">
        <v>5</v>
      </c>
      <c r="B15" s="77" t="s">
        <v>1835</v>
      </c>
      <c r="C15" s="29"/>
      <c r="D15" s="36" t="s">
        <v>15</v>
      </c>
      <c r="E15" s="67">
        <f t="shared" si="2"/>
        <v>12555</v>
      </c>
      <c r="F15" s="67">
        <f t="shared" si="3"/>
        <v>2511</v>
      </c>
      <c r="G15" s="66">
        <f t="shared" si="4"/>
        <v>2561.2200000000003</v>
      </c>
      <c r="H15" s="66">
        <f t="shared" si="4"/>
        <v>2612.4444000000003</v>
      </c>
      <c r="I15" s="66">
        <f t="shared" si="4"/>
        <v>2664.6932880000004</v>
      </c>
      <c r="J15" s="66">
        <f t="shared" si="4"/>
        <v>2717.9871537600006</v>
      </c>
      <c r="K15" s="66">
        <f t="shared" si="4"/>
        <v>2772.3468968352008</v>
      </c>
      <c r="L15" s="66">
        <f t="shared" si="4"/>
        <v>2827.793834771905</v>
      </c>
      <c r="M15" s="68">
        <f t="shared" si="1"/>
        <v>2719.0531146734215</v>
      </c>
    </row>
    <row r="16" spans="1:13" customFormat="1" ht="30" customHeight="1" thickBot="1" x14ac:dyDescent="0.35">
      <c r="A16" s="17" t="s">
        <v>5</v>
      </c>
      <c r="B16" s="77" t="s">
        <v>1836</v>
      </c>
      <c r="C16" s="29"/>
      <c r="D16" s="36" t="s">
        <v>16</v>
      </c>
      <c r="E16" s="67">
        <f t="shared" si="2"/>
        <v>12555</v>
      </c>
      <c r="F16" s="67">
        <f t="shared" si="3"/>
        <v>2511</v>
      </c>
      <c r="G16" s="66">
        <f t="shared" si="4"/>
        <v>2561.2200000000003</v>
      </c>
      <c r="H16" s="66">
        <f t="shared" si="4"/>
        <v>2612.4444000000003</v>
      </c>
      <c r="I16" s="66">
        <f t="shared" si="4"/>
        <v>2664.6932880000004</v>
      </c>
      <c r="J16" s="66">
        <f t="shared" si="4"/>
        <v>2717.9871537600006</v>
      </c>
      <c r="K16" s="66">
        <f t="shared" si="4"/>
        <v>2772.3468968352008</v>
      </c>
      <c r="L16" s="66">
        <f t="shared" si="4"/>
        <v>2827.793834771905</v>
      </c>
      <c r="M16" s="68">
        <f t="shared" si="1"/>
        <v>2719.0531146734215</v>
      </c>
    </row>
    <row r="17" spans="1:13" customFormat="1" ht="30" customHeight="1" thickBot="1" x14ac:dyDescent="0.35">
      <c r="A17" s="17" t="s">
        <v>5</v>
      </c>
      <c r="B17" s="77" t="s">
        <v>1837</v>
      </c>
      <c r="C17" s="29"/>
      <c r="D17" s="36" t="s">
        <v>17</v>
      </c>
      <c r="E17" s="67">
        <f t="shared" si="2"/>
        <v>12555</v>
      </c>
      <c r="F17" s="67">
        <f t="shared" si="3"/>
        <v>2511</v>
      </c>
      <c r="G17" s="66">
        <f t="shared" si="4"/>
        <v>2561.2200000000003</v>
      </c>
      <c r="H17" s="66">
        <f t="shared" si="4"/>
        <v>2612.4444000000003</v>
      </c>
      <c r="I17" s="66">
        <f t="shared" si="4"/>
        <v>2664.6932880000004</v>
      </c>
      <c r="J17" s="66">
        <f t="shared" si="4"/>
        <v>2717.9871537600006</v>
      </c>
      <c r="K17" s="66">
        <f t="shared" si="4"/>
        <v>2772.3468968352008</v>
      </c>
      <c r="L17" s="66">
        <f t="shared" si="4"/>
        <v>2827.793834771905</v>
      </c>
      <c r="M17" s="68">
        <f t="shared" si="1"/>
        <v>2719.0531146734215</v>
      </c>
    </row>
    <row r="18" spans="1:13" customFormat="1" ht="30" customHeight="1" thickBot="1" x14ac:dyDescent="0.35">
      <c r="A18" s="17" t="s">
        <v>5</v>
      </c>
      <c r="B18" s="77" t="s">
        <v>1838</v>
      </c>
      <c r="C18" s="29"/>
      <c r="D18" s="36" t="s">
        <v>18</v>
      </c>
      <c r="E18" s="67">
        <f t="shared" si="2"/>
        <v>12555</v>
      </c>
      <c r="F18" s="67">
        <f t="shared" si="3"/>
        <v>2511</v>
      </c>
      <c r="G18" s="66">
        <f t="shared" si="4"/>
        <v>2561.2200000000003</v>
      </c>
      <c r="H18" s="66">
        <f t="shared" si="4"/>
        <v>2612.4444000000003</v>
      </c>
      <c r="I18" s="66">
        <f t="shared" si="4"/>
        <v>2664.6932880000004</v>
      </c>
      <c r="J18" s="66">
        <f t="shared" si="4"/>
        <v>2717.9871537600006</v>
      </c>
      <c r="K18" s="66">
        <f t="shared" si="4"/>
        <v>2772.3468968352008</v>
      </c>
      <c r="L18" s="66">
        <f t="shared" si="4"/>
        <v>2827.793834771905</v>
      </c>
      <c r="M18" s="68">
        <f t="shared" si="1"/>
        <v>2719.0531146734215</v>
      </c>
    </row>
    <row r="19" spans="1:13" customFormat="1" ht="30" customHeight="1" thickBot="1" x14ac:dyDescent="0.35">
      <c r="A19" s="17" t="s">
        <v>5</v>
      </c>
      <c r="B19" s="77" t="s">
        <v>1657</v>
      </c>
      <c r="C19" s="29"/>
      <c r="D19" s="36" t="s">
        <v>19</v>
      </c>
      <c r="E19" s="67">
        <f>3115*5/2</f>
        <v>7787.5</v>
      </c>
      <c r="F19" s="67">
        <f t="shared" si="3"/>
        <v>1557.5</v>
      </c>
      <c r="G19" s="66">
        <f t="shared" si="4"/>
        <v>1588.65</v>
      </c>
      <c r="H19" s="66">
        <f t="shared" si="4"/>
        <v>1620.4230000000002</v>
      </c>
      <c r="I19" s="66">
        <f t="shared" si="4"/>
        <v>1652.8314600000003</v>
      </c>
      <c r="J19" s="66">
        <f t="shared" si="4"/>
        <v>1685.8880892000004</v>
      </c>
      <c r="K19" s="66">
        <f t="shared" si="4"/>
        <v>1719.6058509840004</v>
      </c>
      <c r="L19" s="66">
        <f t="shared" si="4"/>
        <v>1753.9979680036804</v>
      </c>
      <c r="M19" s="68">
        <f t="shared" si="1"/>
        <v>1686.5492736375363</v>
      </c>
    </row>
    <row r="20" spans="1:13" customFormat="1" ht="30" customHeight="1" thickBot="1" x14ac:dyDescent="0.35">
      <c r="A20" s="17" t="s">
        <v>5</v>
      </c>
      <c r="B20" s="77" t="s">
        <v>1656</v>
      </c>
      <c r="C20" s="29"/>
      <c r="D20" s="36" t="s">
        <v>20</v>
      </c>
      <c r="E20" s="67">
        <f>3115*5/2</f>
        <v>7787.5</v>
      </c>
      <c r="F20" s="67">
        <f t="shared" si="3"/>
        <v>1557.5</v>
      </c>
      <c r="G20" s="66">
        <f t="shared" si="4"/>
        <v>1588.65</v>
      </c>
      <c r="H20" s="66">
        <f t="shared" si="4"/>
        <v>1620.4230000000002</v>
      </c>
      <c r="I20" s="66">
        <f t="shared" si="4"/>
        <v>1652.8314600000003</v>
      </c>
      <c r="J20" s="66">
        <f t="shared" si="4"/>
        <v>1685.8880892000004</v>
      </c>
      <c r="K20" s="66">
        <f t="shared" si="4"/>
        <v>1719.6058509840004</v>
      </c>
      <c r="L20" s="66">
        <f t="shared" si="4"/>
        <v>1753.9979680036804</v>
      </c>
      <c r="M20" s="68">
        <f t="shared" si="1"/>
        <v>1686.5492736375363</v>
      </c>
    </row>
    <row r="21" spans="1:13" customFormat="1" ht="30" customHeight="1" thickBot="1" x14ac:dyDescent="0.35">
      <c r="A21" s="17" t="s">
        <v>5</v>
      </c>
      <c r="B21" s="77" t="s">
        <v>1839</v>
      </c>
      <c r="C21" s="29"/>
      <c r="D21" s="36" t="s">
        <v>21</v>
      </c>
      <c r="E21" s="67">
        <f>E18</f>
        <v>12555</v>
      </c>
      <c r="F21" s="68">
        <f>E21/5</f>
        <v>2511</v>
      </c>
      <c r="G21" s="66">
        <f t="shared" si="4"/>
        <v>2561.2200000000003</v>
      </c>
      <c r="H21" s="66">
        <f t="shared" si="4"/>
        <v>2612.4444000000003</v>
      </c>
      <c r="I21" s="66">
        <f t="shared" si="4"/>
        <v>2664.6932880000004</v>
      </c>
      <c r="J21" s="66">
        <f t="shared" si="4"/>
        <v>2717.9871537600006</v>
      </c>
      <c r="K21" s="66">
        <f t="shared" si="4"/>
        <v>2772.3468968352008</v>
      </c>
      <c r="L21" s="66">
        <f t="shared" si="4"/>
        <v>2827.793834771905</v>
      </c>
      <c r="M21" s="68">
        <f t="shared" si="1"/>
        <v>2719.0531146734215</v>
      </c>
    </row>
    <row r="22" spans="1:13" customFormat="1" ht="30" customHeight="1" thickBot="1" x14ac:dyDescent="0.35">
      <c r="A22" s="17" t="s">
        <v>5</v>
      </c>
      <c r="B22" s="77" t="s">
        <v>1840</v>
      </c>
      <c r="C22" s="29" t="s">
        <v>1049</v>
      </c>
      <c r="D22" s="36" t="s">
        <v>22</v>
      </c>
      <c r="E22" s="67">
        <f>77077*5/11</f>
        <v>35035</v>
      </c>
      <c r="F22" s="68">
        <f>E22/5</f>
        <v>7007</v>
      </c>
      <c r="G22" s="66">
        <f t="shared" ref="G22:L37" si="5">F22*1.02</f>
        <v>7147.14</v>
      </c>
      <c r="H22" s="66">
        <f t="shared" si="5"/>
        <v>7290.0828000000001</v>
      </c>
      <c r="I22" s="66">
        <f t="shared" si="5"/>
        <v>7435.8844560000007</v>
      </c>
      <c r="J22" s="66">
        <f t="shared" si="5"/>
        <v>7584.6021451200004</v>
      </c>
      <c r="K22" s="66">
        <f t="shared" si="5"/>
        <v>7736.2941880224007</v>
      </c>
      <c r="L22" s="66">
        <f t="shared" si="5"/>
        <v>7891.0200717828493</v>
      </c>
      <c r="M22" s="68">
        <f t="shared" si="1"/>
        <v>7587.576732185049</v>
      </c>
    </row>
    <row r="23" spans="1:13" customFormat="1" ht="30" customHeight="1" thickBot="1" x14ac:dyDescent="0.35">
      <c r="A23" s="17" t="s">
        <v>5</v>
      </c>
      <c r="B23" s="77" t="s">
        <v>1841</v>
      </c>
      <c r="C23" s="29" t="s">
        <v>1049</v>
      </c>
      <c r="D23" s="36" t="s">
        <v>23</v>
      </c>
      <c r="E23" s="67">
        <f t="shared" ref="E23:E32" si="6">77077*5/11</f>
        <v>35035</v>
      </c>
      <c r="F23" s="68">
        <f t="shared" ref="F23:F32" si="7">E23/5</f>
        <v>7007</v>
      </c>
      <c r="G23" s="66">
        <f t="shared" si="5"/>
        <v>7147.14</v>
      </c>
      <c r="H23" s="66">
        <f t="shared" si="5"/>
        <v>7290.0828000000001</v>
      </c>
      <c r="I23" s="66">
        <f t="shared" si="5"/>
        <v>7435.8844560000007</v>
      </c>
      <c r="J23" s="66">
        <f t="shared" si="5"/>
        <v>7584.6021451200004</v>
      </c>
      <c r="K23" s="66">
        <f t="shared" si="5"/>
        <v>7736.2941880224007</v>
      </c>
      <c r="L23" s="66">
        <f t="shared" si="5"/>
        <v>7891.0200717828493</v>
      </c>
      <c r="M23" s="68">
        <f t="shared" si="1"/>
        <v>7587.576732185049</v>
      </c>
    </row>
    <row r="24" spans="1:13" customFormat="1" ht="30" customHeight="1" thickBot="1" x14ac:dyDescent="0.35">
      <c r="A24" s="17" t="s">
        <v>5</v>
      </c>
      <c r="B24" s="77" t="s">
        <v>1842</v>
      </c>
      <c r="C24" s="29" t="s">
        <v>1049</v>
      </c>
      <c r="D24" s="36" t="s">
        <v>24</v>
      </c>
      <c r="E24" s="67">
        <f t="shared" si="6"/>
        <v>35035</v>
      </c>
      <c r="F24" s="68">
        <f t="shared" si="7"/>
        <v>7007</v>
      </c>
      <c r="G24" s="66">
        <f t="shared" si="5"/>
        <v>7147.14</v>
      </c>
      <c r="H24" s="66">
        <f t="shared" si="5"/>
        <v>7290.0828000000001</v>
      </c>
      <c r="I24" s="66">
        <f t="shared" si="5"/>
        <v>7435.8844560000007</v>
      </c>
      <c r="J24" s="66">
        <f t="shared" si="5"/>
        <v>7584.6021451200004</v>
      </c>
      <c r="K24" s="66">
        <f t="shared" si="5"/>
        <v>7736.2941880224007</v>
      </c>
      <c r="L24" s="66">
        <f t="shared" si="5"/>
        <v>7891.0200717828493</v>
      </c>
      <c r="M24" s="68">
        <f t="shared" si="1"/>
        <v>7587.576732185049</v>
      </c>
    </row>
    <row r="25" spans="1:13" customFormat="1" ht="30" customHeight="1" thickBot="1" x14ac:dyDescent="0.35">
      <c r="A25" s="17" t="s">
        <v>5</v>
      </c>
      <c r="B25" s="77" t="s">
        <v>1843</v>
      </c>
      <c r="C25" s="29" t="s">
        <v>1049</v>
      </c>
      <c r="D25" s="36" t="s">
        <v>25</v>
      </c>
      <c r="E25" s="67">
        <f t="shared" si="6"/>
        <v>35035</v>
      </c>
      <c r="F25" s="68">
        <f t="shared" si="7"/>
        <v>7007</v>
      </c>
      <c r="G25" s="66">
        <f t="shared" si="5"/>
        <v>7147.14</v>
      </c>
      <c r="H25" s="66">
        <f t="shared" si="5"/>
        <v>7290.0828000000001</v>
      </c>
      <c r="I25" s="66">
        <f t="shared" si="5"/>
        <v>7435.8844560000007</v>
      </c>
      <c r="J25" s="66">
        <f t="shared" si="5"/>
        <v>7584.6021451200004</v>
      </c>
      <c r="K25" s="66">
        <f t="shared" si="5"/>
        <v>7736.2941880224007</v>
      </c>
      <c r="L25" s="66">
        <f t="shared" si="5"/>
        <v>7891.0200717828493</v>
      </c>
      <c r="M25" s="68">
        <f t="shared" si="1"/>
        <v>7587.576732185049</v>
      </c>
    </row>
    <row r="26" spans="1:13" customFormat="1" ht="30" customHeight="1" thickBot="1" x14ac:dyDescent="0.35">
      <c r="A26" s="17" t="s">
        <v>5</v>
      </c>
      <c r="B26" s="77" t="s">
        <v>1844</v>
      </c>
      <c r="C26" s="29" t="s">
        <v>1049</v>
      </c>
      <c r="D26" s="36" t="s">
        <v>26</v>
      </c>
      <c r="E26" s="67">
        <f t="shared" si="6"/>
        <v>35035</v>
      </c>
      <c r="F26" s="68">
        <f t="shared" si="7"/>
        <v>7007</v>
      </c>
      <c r="G26" s="66">
        <f t="shared" si="5"/>
        <v>7147.14</v>
      </c>
      <c r="H26" s="66">
        <f t="shared" si="5"/>
        <v>7290.0828000000001</v>
      </c>
      <c r="I26" s="66">
        <f t="shared" si="5"/>
        <v>7435.8844560000007</v>
      </c>
      <c r="J26" s="66">
        <f t="shared" si="5"/>
        <v>7584.6021451200004</v>
      </c>
      <c r="K26" s="66">
        <f t="shared" si="5"/>
        <v>7736.2941880224007</v>
      </c>
      <c r="L26" s="66">
        <f t="shared" si="5"/>
        <v>7891.0200717828493</v>
      </c>
      <c r="M26" s="68">
        <f t="shared" si="1"/>
        <v>7587.576732185049</v>
      </c>
    </row>
    <row r="27" spans="1:13" customFormat="1" ht="30" customHeight="1" thickBot="1" x14ac:dyDescent="0.35">
      <c r="A27" s="17" t="s">
        <v>5</v>
      </c>
      <c r="B27" s="77" t="s">
        <v>1845</v>
      </c>
      <c r="C27" s="29" t="s">
        <v>1049</v>
      </c>
      <c r="D27" s="36" t="s">
        <v>27</v>
      </c>
      <c r="E27" s="67">
        <f t="shared" si="6"/>
        <v>35035</v>
      </c>
      <c r="F27" s="68">
        <f t="shared" si="7"/>
        <v>7007</v>
      </c>
      <c r="G27" s="66">
        <f t="shared" si="5"/>
        <v>7147.14</v>
      </c>
      <c r="H27" s="66">
        <f t="shared" si="5"/>
        <v>7290.0828000000001</v>
      </c>
      <c r="I27" s="66">
        <f t="shared" si="5"/>
        <v>7435.8844560000007</v>
      </c>
      <c r="J27" s="66">
        <f t="shared" si="5"/>
        <v>7584.6021451200004</v>
      </c>
      <c r="K27" s="66">
        <f t="shared" si="5"/>
        <v>7736.2941880224007</v>
      </c>
      <c r="L27" s="66">
        <f t="shared" si="5"/>
        <v>7891.0200717828493</v>
      </c>
      <c r="M27" s="68">
        <f t="shared" si="1"/>
        <v>7587.576732185049</v>
      </c>
    </row>
    <row r="28" spans="1:13" customFormat="1" ht="30" customHeight="1" thickBot="1" x14ac:dyDescent="0.35">
      <c r="A28" s="17" t="s">
        <v>5</v>
      </c>
      <c r="B28" s="77" t="s">
        <v>1846</v>
      </c>
      <c r="C28" s="29" t="s">
        <v>1049</v>
      </c>
      <c r="D28" s="36" t="s">
        <v>28</v>
      </c>
      <c r="E28" s="67">
        <f t="shared" si="6"/>
        <v>35035</v>
      </c>
      <c r="F28" s="68">
        <f t="shared" si="7"/>
        <v>7007</v>
      </c>
      <c r="G28" s="66">
        <f t="shared" si="5"/>
        <v>7147.14</v>
      </c>
      <c r="H28" s="66">
        <f t="shared" si="5"/>
        <v>7290.0828000000001</v>
      </c>
      <c r="I28" s="66">
        <f t="shared" si="5"/>
        <v>7435.8844560000007</v>
      </c>
      <c r="J28" s="66">
        <f t="shared" si="5"/>
        <v>7584.6021451200004</v>
      </c>
      <c r="K28" s="66">
        <f t="shared" si="5"/>
        <v>7736.2941880224007</v>
      </c>
      <c r="L28" s="66">
        <f t="shared" si="5"/>
        <v>7891.0200717828493</v>
      </c>
      <c r="M28" s="68">
        <f t="shared" si="1"/>
        <v>7587.576732185049</v>
      </c>
    </row>
    <row r="29" spans="1:13" customFormat="1" ht="30" customHeight="1" thickBot="1" x14ac:dyDescent="0.35">
      <c r="A29" s="17" t="s">
        <v>5</v>
      </c>
      <c r="B29" s="77" t="s">
        <v>1847</v>
      </c>
      <c r="C29" s="29" t="s">
        <v>1049</v>
      </c>
      <c r="D29" s="36" t="s">
        <v>29</v>
      </c>
      <c r="E29" s="67">
        <f t="shared" si="6"/>
        <v>35035</v>
      </c>
      <c r="F29" s="68">
        <f t="shared" si="7"/>
        <v>7007</v>
      </c>
      <c r="G29" s="66">
        <f t="shared" si="5"/>
        <v>7147.14</v>
      </c>
      <c r="H29" s="66">
        <f t="shared" si="5"/>
        <v>7290.0828000000001</v>
      </c>
      <c r="I29" s="66">
        <f t="shared" si="5"/>
        <v>7435.8844560000007</v>
      </c>
      <c r="J29" s="66">
        <f t="shared" si="5"/>
        <v>7584.6021451200004</v>
      </c>
      <c r="K29" s="66">
        <f t="shared" si="5"/>
        <v>7736.2941880224007</v>
      </c>
      <c r="L29" s="66">
        <f t="shared" si="5"/>
        <v>7891.0200717828493</v>
      </c>
      <c r="M29" s="68">
        <f t="shared" si="1"/>
        <v>7587.576732185049</v>
      </c>
    </row>
    <row r="30" spans="1:13" customFormat="1" ht="30" customHeight="1" thickBot="1" x14ac:dyDescent="0.35">
      <c r="A30" s="17" t="s">
        <v>5</v>
      </c>
      <c r="B30" s="77" t="s">
        <v>1848</v>
      </c>
      <c r="C30" s="29" t="s">
        <v>1049</v>
      </c>
      <c r="D30" s="36" t="s">
        <v>30</v>
      </c>
      <c r="E30" s="67">
        <f t="shared" si="6"/>
        <v>35035</v>
      </c>
      <c r="F30" s="68">
        <f t="shared" si="7"/>
        <v>7007</v>
      </c>
      <c r="G30" s="66">
        <f t="shared" si="5"/>
        <v>7147.14</v>
      </c>
      <c r="H30" s="66">
        <f t="shared" si="5"/>
        <v>7290.0828000000001</v>
      </c>
      <c r="I30" s="66">
        <f t="shared" si="5"/>
        <v>7435.8844560000007</v>
      </c>
      <c r="J30" s="66">
        <f t="shared" si="5"/>
        <v>7584.6021451200004</v>
      </c>
      <c r="K30" s="66">
        <f t="shared" si="5"/>
        <v>7736.2941880224007</v>
      </c>
      <c r="L30" s="66">
        <f t="shared" si="5"/>
        <v>7891.0200717828493</v>
      </c>
      <c r="M30" s="68">
        <f t="shared" si="1"/>
        <v>7587.576732185049</v>
      </c>
    </row>
    <row r="31" spans="1:13" customFormat="1" ht="30" customHeight="1" thickBot="1" x14ac:dyDescent="0.35">
      <c r="A31" s="17" t="s">
        <v>5</v>
      </c>
      <c r="B31" s="77" t="s">
        <v>1849</v>
      </c>
      <c r="C31" s="29" t="s">
        <v>1049</v>
      </c>
      <c r="D31" s="36" t="s">
        <v>31</v>
      </c>
      <c r="E31" s="67">
        <f t="shared" si="6"/>
        <v>35035</v>
      </c>
      <c r="F31" s="68">
        <f t="shared" si="7"/>
        <v>7007</v>
      </c>
      <c r="G31" s="66">
        <f t="shared" si="5"/>
        <v>7147.14</v>
      </c>
      <c r="H31" s="66">
        <f t="shared" si="5"/>
        <v>7290.0828000000001</v>
      </c>
      <c r="I31" s="66">
        <f t="shared" si="5"/>
        <v>7435.8844560000007</v>
      </c>
      <c r="J31" s="66">
        <f t="shared" si="5"/>
        <v>7584.6021451200004</v>
      </c>
      <c r="K31" s="66">
        <f t="shared" si="5"/>
        <v>7736.2941880224007</v>
      </c>
      <c r="L31" s="66">
        <f t="shared" si="5"/>
        <v>7891.0200717828493</v>
      </c>
      <c r="M31" s="68">
        <f t="shared" si="1"/>
        <v>7587.576732185049</v>
      </c>
    </row>
    <row r="32" spans="1:13" customFormat="1" ht="30" customHeight="1" thickBot="1" x14ac:dyDescent="0.35">
      <c r="A32" s="17" t="s">
        <v>5</v>
      </c>
      <c r="B32" s="77" t="s">
        <v>1850</v>
      </c>
      <c r="C32" s="29" t="s">
        <v>1049</v>
      </c>
      <c r="D32" s="36" t="s">
        <v>32</v>
      </c>
      <c r="E32" s="67">
        <f t="shared" si="6"/>
        <v>35035</v>
      </c>
      <c r="F32" s="68">
        <f t="shared" si="7"/>
        <v>7007</v>
      </c>
      <c r="G32" s="66">
        <f t="shared" si="5"/>
        <v>7147.14</v>
      </c>
      <c r="H32" s="66">
        <f t="shared" si="5"/>
        <v>7290.0828000000001</v>
      </c>
      <c r="I32" s="66">
        <f t="shared" si="5"/>
        <v>7435.8844560000007</v>
      </c>
      <c r="J32" s="66">
        <f t="shared" si="5"/>
        <v>7584.6021451200004</v>
      </c>
      <c r="K32" s="66">
        <f t="shared" si="5"/>
        <v>7736.2941880224007</v>
      </c>
      <c r="L32" s="66">
        <f t="shared" si="5"/>
        <v>7891.0200717828493</v>
      </c>
      <c r="M32" s="68">
        <f t="shared" si="1"/>
        <v>7587.576732185049</v>
      </c>
    </row>
    <row r="33" spans="1:13" customFormat="1" ht="30" customHeight="1" thickBot="1" x14ac:dyDescent="0.35">
      <c r="A33" s="17" t="s">
        <v>5</v>
      </c>
      <c r="B33" s="77" t="s">
        <v>1851</v>
      </c>
      <c r="C33" s="29" t="s">
        <v>1655</v>
      </c>
      <c r="D33" s="36" t="s">
        <v>33</v>
      </c>
      <c r="E33" s="67">
        <f>3546*5/8</f>
        <v>2216.25</v>
      </c>
      <c r="F33" s="68">
        <f>E33/1</f>
        <v>2216.25</v>
      </c>
      <c r="G33" s="66">
        <f t="shared" si="5"/>
        <v>2260.5749999999998</v>
      </c>
      <c r="H33" s="66">
        <f t="shared" si="5"/>
        <v>2305.7864999999997</v>
      </c>
      <c r="I33" s="66">
        <f t="shared" si="5"/>
        <v>2351.9022299999997</v>
      </c>
      <c r="J33" s="66">
        <f t="shared" si="5"/>
        <v>2398.9402745999996</v>
      </c>
      <c r="K33" s="66">
        <f t="shared" si="5"/>
        <v>2446.9190800919996</v>
      </c>
      <c r="L33" s="66">
        <f t="shared" si="5"/>
        <v>2495.8574616938395</v>
      </c>
      <c r="M33" s="68">
        <f t="shared" si="1"/>
        <v>2399.8811092771675</v>
      </c>
    </row>
    <row r="34" spans="1:13" customFormat="1" ht="30" customHeight="1" thickBot="1" x14ac:dyDescent="0.35">
      <c r="A34" s="17" t="s">
        <v>5</v>
      </c>
      <c r="B34" s="77" t="s">
        <v>1852</v>
      </c>
      <c r="C34" s="29" t="s">
        <v>1655</v>
      </c>
      <c r="D34" s="36" t="s">
        <v>34</v>
      </c>
      <c r="E34" s="67">
        <f t="shared" ref="E34:E40" si="8">3546*5/8</f>
        <v>2216.25</v>
      </c>
      <c r="F34" s="68">
        <f t="shared" ref="F34:F42" si="9">E34/1</f>
        <v>2216.25</v>
      </c>
      <c r="G34" s="66">
        <f t="shared" si="5"/>
        <v>2260.5749999999998</v>
      </c>
      <c r="H34" s="66">
        <f t="shared" si="5"/>
        <v>2305.7864999999997</v>
      </c>
      <c r="I34" s="66">
        <f t="shared" si="5"/>
        <v>2351.9022299999997</v>
      </c>
      <c r="J34" s="66">
        <f t="shared" si="5"/>
        <v>2398.9402745999996</v>
      </c>
      <c r="K34" s="66">
        <f t="shared" si="5"/>
        <v>2446.9190800919996</v>
      </c>
      <c r="L34" s="66">
        <f t="shared" si="5"/>
        <v>2495.8574616938395</v>
      </c>
      <c r="M34" s="68">
        <f t="shared" si="1"/>
        <v>2399.8811092771675</v>
      </c>
    </row>
    <row r="35" spans="1:13" customFormat="1" ht="30" customHeight="1" thickBot="1" x14ac:dyDescent="0.35">
      <c r="A35" s="17" t="s">
        <v>5</v>
      </c>
      <c r="B35" s="77" t="s">
        <v>1853</v>
      </c>
      <c r="C35" s="29" t="s">
        <v>1655</v>
      </c>
      <c r="D35" s="36" t="s">
        <v>35</v>
      </c>
      <c r="E35" s="67">
        <f t="shared" si="8"/>
        <v>2216.25</v>
      </c>
      <c r="F35" s="68">
        <f t="shared" si="9"/>
        <v>2216.25</v>
      </c>
      <c r="G35" s="66">
        <f t="shared" si="5"/>
        <v>2260.5749999999998</v>
      </c>
      <c r="H35" s="66">
        <f t="shared" si="5"/>
        <v>2305.7864999999997</v>
      </c>
      <c r="I35" s="66">
        <f t="shared" si="5"/>
        <v>2351.9022299999997</v>
      </c>
      <c r="J35" s="66">
        <f t="shared" si="5"/>
        <v>2398.9402745999996</v>
      </c>
      <c r="K35" s="66">
        <f t="shared" si="5"/>
        <v>2446.9190800919996</v>
      </c>
      <c r="L35" s="66">
        <f t="shared" si="5"/>
        <v>2495.8574616938395</v>
      </c>
      <c r="M35" s="68">
        <f t="shared" si="1"/>
        <v>2399.8811092771675</v>
      </c>
    </row>
    <row r="36" spans="1:13" customFormat="1" ht="30" customHeight="1" thickBot="1" x14ac:dyDescent="0.35">
      <c r="A36" s="17" t="s">
        <v>5</v>
      </c>
      <c r="B36" s="77" t="s">
        <v>1854</v>
      </c>
      <c r="C36" s="29" t="s">
        <v>1655</v>
      </c>
      <c r="D36" s="36" t="s">
        <v>36</v>
      </c>
      <c r="E36" s="67">
        <f t="shared" si="8"/>
        <v>2216.25</v>
      </c>
      <c r="F36" s="68">
        <f t="shared" si="9"/>
        <v>2216.25</v>
      </c>
      <c r="G36" s="66">
        <f t="shared" si="5"/>
        <v>2260.5749999999998</v>
      </c>
      <c r="H36" s="66">
        <f t="shared" si="5"/>
        <v>2305.7864999999997</v>
      </c>
      <c r="I36" s="66">
        <f t="shared" si="5"/>
        <v>2351.9022299999997</v>
      </c>
      <c r="J36" s="66">
        <f t="shared" si="5"/>
        <v>2398.9402745999996</v>
      </c>
      <c r="K36" s="66">
        <f t="shared" si="5"/>
        <v>2446.9190800919996</v>
      </c>
      <c r="L36" s="66">
        <f t="shared" si="5"/>
        <v>2495.8574616938395</v>
      </c>
      <c r="M36" s="68">
        <f t="shared" si="1"/>
        <v>2399.8811092771675</v>
      </c>
    </row>
    <row r="37" spans="1:13" customFormat="1" ht="30" customHeight="1" thickBot="1" x14ac:dyDescent="0.35">
      <c r="A37" s="17" t="s">
        <v>5</v>
      </c>
      <c r="B37" s="77" t="s">
        <v>1855</v>
      </c>
      <c r="C37" s="29" t="s">
        <v>1655</v>
      </c>
      <c r="D37" s="36" t="s">
        <v>37</v>
      </c>
      <c r="E37" s="67">
        <f t="shared" si="8"/>
        <v>2216.25</v>
      </c>
      <c r="F37" s="68">
        <f t="shared" si="9"/>
        <v>2216.25</v>
      </c>
      <c r="G37" s="66">
        <f t="shared" si="5"/>
        <v>2260.5749999999998</v>
      </c>
      <c r="H37" s="66">
        <f t="shared" si="5"/>
        <v>2305.7864999999997</v>
      </c>
      <c r="I37" s="66">
        <f t="shared" si="5"/>
        <v>2351.9022299999997</v>
      </c>
      <c r="J37" s="66">
        <f t="shared" si="5"/>
        <v>2398.9402745999996</v>
      </c>
      <c r="K37" s="66">
        <f t="shared" si="5"/>
        <v>2446.9190800919996</v>
      </c>
      <c r="L37" s="66">
        <f t="shared" si="5"/>
        <v>2495.8574616938395</v>
      </c>
      <c r="M37" s="68">
        <f t="shared" si="1"/>
        <v>2399.8811092771675</v>
      </c>
    </row>
    <row r="38" spans="1:13" customFormat="1" ht="30" customHeight="1" thickBot="1" x14ac:dyDescent="0.35">
      <c r="A38" s="17" t="s">
        <v>5</v>
      </c>
      <c r="B38" s="77" t="s">
        <v>1856</v>
      </c>
      <c r="C38" s="29" t="s">
        <v>1655</v>
      </c>
      <c r="D38" s="36" t="s">
        <v>38</v>
      </c>
      <c r="E38" s="67">
        <f t="shared" si="8"/>
        <v>2216.25</v>
      </c>
      <c r="F38" s="68">
        <f t="shared" si="9"/>
        <v>2216.25</v>
      </c>
      <c r="G38" s="66">
        <f t="shared" ref="G38:L53" si="10">F38*1.02</f>
        <v>2260.5749999999998</v>
      </c>
      <c r="H38" s="66">
        <f t="shared" si="10"/>
        <v>2305.7864999999997</v>
      </c>
      <c r="I38" s="66">
        <f t="shared" si="10"/>
        <v>2351.9022299999997</v>
      </c>
      <c r="J38" s="66">
        <f t="shared" si="10"/>
        <v>2398.9402745999996</v>
      </c>
      <c r="K38" s="66">
        <f t="shared" si="10"/>
        <v>2446.9190800919996</v>
      </c>
      <c r="L38" s="66">
        <f t="shared" si="10"/>
        <v>2495.8574616938395</v>
      </c>
      <c r="M38" s="68">
        <f t="shared" si="1"/>
        <v>2399.8811092771675</v>
      </c>
    </row>
    <row r="39" spans="1:13" customFormat="1" ht="30" customHeight="1" thickBot="1" x14ac:dyDescent="0.35">
      <c r="A39" s="17" t="s">
        <v>5</v>
      </c>
      <c r="B39" s="77" t="s">
        <v>1857</v>
      </c>
      <c r="C39" s="29" t="s">
        <v>1655</v>
      </c>
      <c r="D39" s="36" t="s">
        <v>39</v>
      </c>
      <c r="E39" s="67">
        <f t="shared" si="8"/>
        <v>2216.25</v>
      </c>
      <c r="F39" s="68">
        <f t="shared" si="9"/>
        <v>2216.25</v>
      </c>
      <c r="G39" s="66">
        <f t="shared" si="10"/>
        <v>2260.5749999999998</v>
      </c>
      <c r="H39" s="66">
        <f t="shared" si="10"/>
        <v>2305.7864999999997</v>
      </c>
      <c r="I39" s="66">
        <f t="shared" si="10"/>
        <v>2351.9022299999997</v>
      </c>
      <c r="J39" s="66">
        <f t="shared" si="10"/>
        <v>2398.9402745999996</v>
      </c>
      <c r="K39" s="66">
        <f t="shared" si="10"/>
        <v>2446.9190800919996</v>
      </c>
      <c r="L39" s="66">
        <f t="shared" si="10"/>
        <v>2495.8574616938395</v>
      </c>
      <c r="M39" s="68">
        <f t="shared" si="1"/>
        <v>2399.8811092771675</v>
      </c>
    </row>
    <row r="40" spans="1:13" customFormat="1" ht="30" customHeight="1" thickBot="1" x14ac:dyDescent="0.35">
      <c r="A40" s="17" t="s">
        <v>5</v>
      </c>
      <c r="B40" s="77" t="s">
        <v>1858</v>
      </c>
      <c r="C40" s="29" t="s">
        <v>1655</v>
      </c>
      <c r="D40" s="36" t="s">
        <v>40</v>
      </c>
      <c r="E40" s="67">
        <f t="shared" si="8"/>
        <v>2216.25</v>
      </c>
      <c r="F40" s="68">
        <f t="shared" si="9"/>
        <v>2216.25</v>
      </c>
      <c r="G40" s="66">
        <f t="shared" si="10"/>
        <v>2260.5749999999998</v>
      </c>
      <c r="H40" s="66">
        <f t="shared" si="10"/>
        <v>2305.7864999999997</v>
      </c>
      <c r="I40" s="66">
        <f t="shared" si="10"/>
        <v>2351.9022299999997</v>
      </c>
      <c r="J40" s="66">
        <f t="shared" si="10"/>
        <v>2398.9402745999996</v>
      </c>
      <c r="K40" s="66">
        <f t="shared" si="10"/>
        <v>2446.9190800919996</v>
      </c>
      <c r="L40" s="66">
        <f t="shared" si="10"/>
        <v>2495.8574616938395</v>
      </c>
      <c r="M40" s="68">
        <f t="shared" si="1"/>
        <v>2399.8811092771675</v>
      </c>
    </row>
    <row r="41" spans="1:13" customFormat="1" ht="30" customHeight="1" thickBot="1" x14ac:dyDescent="0.35">
      <c r="A41" s="17" t="s">
        <v>5</v>
      </c>
      <c r="B41" s="77" t="s">
        <v>1859</v>
      </c>
      <c r="C41" s="29" t="s">
        <v>1655</v>
      </c>
      <c r="D41" s="36" t="s">
        <v>41</v>
      </c>
      <c r="E41" s="67">
        <f>886*5/2</f>
        <v>2215</v>
      </c>
      <c r="F41" s="68">
        <f t="shared" si="9"/>
        <v>2215</v>
      </c>
      <c r="G41" s="66">
        <f t="shared" si="10"/>
        <v>2259.3000000000002</v>
      </c>
      <c r="H41" s="66">
        <f t="shared" si="10"/>
        <v>2304.4860000000003</v>
      </c>
      <c r="I41" s="66">
        <f t="shared" si="10"/>
        <v>2350.5757200000003</v>
      </c>
      <c r="J41" s="66">
        <f t="shared" si="10"/>
        <v>2397.5872344000004</v>
      </c>
      <c r="K41" s="66">
        <f t="shared" si="10"/>
        <v>2445.5389790880004</v>
      </c>
      <c r="L41" s="66">
        <f t="shared" si="10"/>
        <v>2494.4497586697603</v>
      </c>
      <c r="M41" s="68">
        <f t="shared" si="1"/>
        <v>2398.5275384315523</v>
      </c>
    </row>
    <row r="42" spans="1:13" customFormat="1" ht="30" customHeight="1" thickBot="1" x14ac:dyDescent="0.35">
      <c r="A42" s="17" t="s">
        <v>5</v>
      </c>
      <c r="B42" s="77" t="s">
        <v>1860</v>
      </c>
      <c r="C42" s="29" t="s">
        <v>1655</v>
      </c>
      <c r="D42" s="36" t="s">
        <v>42</v>
      </c>
      <c r="E42" s="67">
        <f>886*5/2</f>
        <v>2215</v>
      </c>
      <c r="F42" s="68">
        <f t="shared" si="9"/>
        <v>2215</v>
      </c>
      <c r="G42" s="66">
        <f t="shared" si="10"/>
        <v>2259.3000000000002</v>
      </c>
      <c r="H42" s="66">
        <f t="shared" si="10"/>
        <v>2304.4860000000003</v>
      </c>
      <c r="I42" s="66">
        <f t="shared" si="10"/>
        <v>2350.5757200000003</v>
      </c>
      <c r="J42" s="66">
        <f t="shared" si="10"/>
        <v>2397.5872344000004</v>
      </c>
      <c r="K42" s="66">
        <f t="shared" si="10"/>
        <v>2445.5389790880004</v>
      </c>
      <c r="L42" s="66">
        <f t="shared" si="10"/>
        <v>2494.4497586697603</v>
      </c>
      <c r="M42" s="68">
        <f t="shared" si="1"/>
        <v>2398.5275384315523</v>
      </c>
    </row>
    <row r="43" spans="1:13" customFormat="1" ht="30" customHeight="1" thickBot="1" x14ac:dyDescent="0.35">
      <c r="A43" s="17" t="s">
        <v>5</v>
      </c>
      <c r="B43" s="77" t="s">
        <v>1861</v>
      </c>
      <c r="C43" s="29" t="s">
        <v>1655</v>
      </c>
      <c r="D43" s="36" t="s">
        <v>43</v>
      </c>
      <c r="E43" s="67">
        <f>3590*5/4</f>
        <v>4487.5</v>
      </c>
      <c r="F43" s="68">
        <f>E43/3</f>
        <v>1495.8333333333333</v>
      </c>
      <c r="G43" s="66">
        <f t="shared" si="10"/>
        <v>1525.75</v>
      </c>
      <c r="H43" s="66">
        <f t="shared" si="10"/>
        <v>1556.2650000000001</v>
      </c>
      <c r="I43" s="66">
        <f t="shared" si="10"/>
        <v>1587.3903</v>
      </c>
      <c r="J43" s="66">
        <f t="shared" si="10"/>
        <v>1619.1381060000001</v>
      </c>
      <c r="K43" s="66">
        <f t="shared" si="10"/>
        <v>1651.5208681200002</v>
      </c>
      <c r="L43" s="66">
        <f t="shared" si="10"/>
        <v>1684.5512854824001</v>
      </c>
      <c r="M43" s="68">
        <f t="shared" si="1"/>
        <v>1619.7731119204802</v>
      </c>
    </row>
    <row r="44" spans="1:13" customFormat="1" ht="30" customHeight="1" thickBot="1" x14ac:dyDescent="0.35">
      <c r="A44" s="17" t="s">
        <v>5</v>
      </c>
      <c r="B44" s="77" t="s">
        <v>1862</v>
      </c>
      <c r="C44" s="29" t="s">
        <v>1655</v>
      </c>
      <c r="D44" s="36" t="s">
        <v>44</v>
      </c>
      <c r="E44" s="67">
        <f t="shared" ref="E44:E46" si="11">3590*5/4</f>
        <v>4487.5</v>
      </c>
      <c r="F44" s="68">
        <f t="shared" ref="F44:F46" si="12">E44/3</f>
        <v>1495.8333333333333</v>
      </c>
      <c r="G44" s="66">
        <f t="shared" si="10"/>
        <v>1525.75</v>
      </c>
      <c r="H44" s="66">
        <f t="shared" si="10"/>
        <v>1556.2650000000001</v>
      </c>
      <c r="I44" s="66">
        <f t="shared" si="10"/>
        <v>1587.3903</v>
      </c>
      <c r="J44" s="66">
        <f t="shared" si="10"/>
        <v>1619.1381060000001</v>
      </c>
      <c r="K44" s="66">
        <f t="shared" si="10"/>
        <v>1651.5208681200002</v>
      </c>
      <c r="L44" s="66">
        <f t="shared" si="10"/>
        <v>1684.5512854824001</v>
      </c>
      <c r="M44" s="68">
        <f t="shared" si="1"/>
        <v>1619.7731119204802</v>
      </c>
    </row>
    <row r="45" spans="1:13" customFormat="1" ht="30" customHeight="1" thickBot="1" x14ac:dyDescent="0.35">
      <c r="A45" s="17" t="s">
        <v>5</v>
      </c>
      <c r="B45" s="77" t="s">
        <v>1863</v>
      </c>
      <c r="C45" s="29" t="s">
        <v>1655</v>
      </c>
      <c r="D45" s="36" t="s">
        <v>45</v>
      </c>
      <c r="E45" s="67">
        <f t="shared" si="11"/>
        <v>4487.5</v>
      </c>
      <c r="F45" s="68">
        <f t="shared" si="12"/>
        <v>1495.8333333333333</v>
      </c>
      <c r="G45" s="66">
        <f t="shared" si="10"/>
        <v>1525.75</v>
      </c>
      <c r="H45" s="66">
        <f t="shared" si="10"/>
        <v>1556.2650000000001</v>
      </c>
      <c r="I45" s="66">
        <f t="shared" si="10"/>
        <v>1587.3903</v>
      </c>
      <c r="J45" s="66">
        <f t="shared" si="10"/>
        <v>1619.1381060000001</v>
      </c>
      <c r="K45" s="66">
        <f t="shared" si="10"/>
        <v>1651.5208681200002</v>
      </c>
      <c r="L45" s="66">
        <f t="shared" si="10"/>
        <v>1684.5512854824001</v>
      </c>
      <c r="M45" s="68">
        <f t="shared" si="1"/>
        <v>1619.7731119204802</v>
      </c>
    </row>
    <row r="46" spans="1:13" customFormat="1" ht="30" customHeight="1" thickBot="1" x14ac:dyDescent="0.35">
      <c r="A46" s="17" t="s">
        <v>5</v>
      </c>
      <c r="B46" s="77" t="s">
        <v>1864</v>
      </c>
      <c r="C46" s="29" t="s">
        <v>1655</v>
      </c>
      <c r="D46" s="36" t="s">
        <v>46</v>
      </c>
      <c r="E46" s="67">
        <f t="shared" si="11"/>
        <v>4487.5</v>
      </c>
      <c r="F46" s="68">
        <f t="shared" si="12"/>
        <v>1495.8333333333333</v>
      </c>
      <c r="G46" s="66">
        <f t="shared" si="10"/>
        <v>1525.75</v>
      </c>
      <c r="H46" s="66">
        <f t="shared" si="10"/>
        <v>1556.2650000000001</v>
      </c>
      <c r="I46" s="66">
        <f t="shared" si="10"/>
        <v>1587.3903</v>
      </c>
      <c r="J46" s="66">
        <f t="shared" si="10"/>
        <v>1619.1381060000001</v>
      </c>
      <c r="K46" s="66">
        <f t="shared" si="10"/>
        <v>1651.5208681200002</v>
      </c>
      <c r="L46" s="66">
        <f t="shared" si="10"/>
        <v>1684.5512854824001</v>
      </c>
      <c r="M46" s="68">
        <f t="shared" si="1"/>
        <v>1619.7731119204802</v>
      </c>
    </row>
    <row r="47" spans="1:13" customFormat="1" ht="30" customHeight="1" thickBot="1" x14ac:dyDescent="0.35">
      <c r="A47" s="17" t="s">
        <v>5</v>
      </c>
      <c r="B47" s="77" t="s">
        <v>1865</v>
      </c>
      <c r="C47" s="29" t="s">
        <v>1655</v>
      </c>
      <c r="D47" s="36" t="s">
        <v>47</v>
      </c>
      <c r="E47" s="67">
        <f>3955*5/5</f>
        <v>3955</v>
      </c>
      <c r="F47" s="68">
        <f>E47/1</f>
        <v>3955</v>
      </c>
      <c r="G47" s="66">
        <f t="shared" si="10"/>
        <v>4034.1</v>
      </c>
      <c r="H47" s="66">
        <f t="shared" si="10"/>
        <v>4114.7820000000002</v>
      </c>
      <c r="I47" s="66">
        <f t="shared" si="10"/>
        <v>4197.0776400000004</v>
      </c>
      <c r="J47" s="66">
        <f t="shared" si="10"/>
        <v>4281.0191928000004</v>
      </c>
      <c r="K47" s="66">
        <f t="shared" si="10"/>
        <v>4366.6395766560008</v>
      </c>
      <c r="L47" s="66">
        <f t="shared" si="10"/>
        <v>4453.972368189121</v>
      </c>
      <c r="M47" s="68">
        <f t="shared" si="1"/>
        <v>4282.698155529024</v>
      </c>
    </row>
    <row r="48" spans="1:13" customFormat="1" ht="30" customHeight="1" thickBot="1" x14ac:dyDescent="0.35">
      <c r="A48" s="17" t="s">
        <v>5</v>
      </c>
      <c r="B48" s="77" t="s">
        <v>1866</v>
      </c>
      <c r="C48" s="29" t="s">
        <v>1655</v>
      </c>
      <c r="D48" s="36" t="s">
        <v>48</v>
      </c>
      <c r="E48" s="67">
        <f t="shared" ref="E48:E51" si="13">3955*5/5</f>
        <v>3955</v>
      </c>
      <c r="F48" s="68">
        <f t="shared" ref="F48:F51" si="14">E48/1</f>
        <v>3955</v>
      </c>
      <c r="G48" s="66">
        <f t="shared" si="10"/>
        <v>4034.1</v>
      </c>
      <c r="H48" s="66">
        <f t="shared" si="10"/>
        <v>4114.7820000000002</v>
      </c>
      <c r="I48" s="66">
        <f t="shared" si="10"/>
        <v>4197.0776400000004</v>
      </c>
      <c r="J48" s="66">
        <f t="shared" si="10"/>
        <v>4281.0191928000004</v>
      </c>
      <c r="K48" s="66">
        <f t="shared" si="10"/>
        <v>4366.6395766560008</v>
      </c>
      <c r="L48" s="66">
        <f t="shared" si="10"/>
        <v>4453.972368189121</v>
      </c>
      <c r="M48" s="68">
        <f t="shared" si="1"/>
        <v>4282.698155529024</v>
      </c>
    </row>
    <row r="49" spans="1:13" customFormat="1" ht="30" customHeight="1" thickBot="1" x14ac:dyDescent="0.35">
      <c r="A49" s="17" t="s">
        <v>5</v>
      </c>
      <c r="B49" s="77" t="s">
        <v>1867</v>
      </c>
      <c r="C49" s="29" t="s">
        <v>1655</v>
      </c>
      <c r="D49" s="36" t="s">
        <v>49</v>
      </c>
      <c r="E49" s="67">
        <f t="shared" si="13"/>
        <v>3955</v>
      </c>
      <c r="F49" s="68">
        <f t="shared" si="14"/>
        <v>3955</v>
      </c>
      <c r="G49" s="66">
        <f t="shared" si="10"/>
        <v>4034.1</v>
      </c>
      <c r="H49" s="66">
        <f t="shared" si="10"/>
        <v>4114.7820000000002</v>
      </c>
      <c r="I49" s="66">
        <f t="shared" si="10"/>
        <v>4197.0776400000004</v>
      </c>
      <c r="J49" s="66">
        <f t="shared" si="10"/>
        <v>4281.0191928000004</v>
      </c>
      <c r="K49" s="66">
        <f t="shared" si="10"/>
        <v>4366.6395766560008</v>
      </c>
      <c r="L49" s="66">
        <f t="shared" si="10"/>
        <v>4453.972368189121</v>
      </c>
      <c r="M49" s="68">
        <f t="shared" si="1"/>
        <v>4282.698155529024</v>
      </c>
    </row>
    <row r="50" spans="1:13" customFormat="1" ht="30" customHeight="1" thickBot="1" x14ac:dyDescent="0.35">
      <c r="A50" s="17" t="s">
        <v>5</v>
      </c>
      <c r="B50" s="77" t="s">
        <v>1868</v>
      </c>
      <c r="C50" s="29" t="s">
        <v>1655</v>
      </c>
      <c r="D50" s="36" t="s">
        <v>50</v>
      </c>
      <c r="E50" s="67">
        <f t="shared" si="13"/>
        <v>3955</v>
      </c>
      <c r="F50" s="68">
        <f t="shared" si="14"/>
        <v>3955</v>
      </c>
      <c r="G50" s="66">
        <f t="shared" si="10"/>
        <v>4034.1</v>
      </c>
      <c r="H50" s="66">
        <f t="shared" si="10"/>
        <v>4114.7820000000002</v>
      </c>
      <c r="I50" s="66">
        <f t="shared" si="10"/>
        <v>4197.0776400000004</v>
      </c>
      <c r="J50" s="66">
        <f t="shared" si="10"/>
        <v>4281.0191928000004</v>
      </c>
      <c r="K50" s="66">
        <f t="shared" si="10"/>
        <v>4366.6395766560008</v>
      </c>
      <c r="L50" s="66">
        <f t="shared" si="10"/>
        <v>4453.972368189121</v>
      </c>
      <c r="M50" s="68">
        <f t="shared" si="1"/>
        <v>4282.698155529024</v>
      </c>
    </row>
    <row r="51" spans="1:13" customFormat="1" ht="30" customHeight="1" thickBot="1" x14ac:dyDescent="0.35">
      <c r="A51" s="17" t="s">
        <v>5</v>
      </c>
      <c r="B51" s="77" t="s">
        <v>1869</v>
      </c>
      <c r="C51" s="29" t="s">
        <v>1655</v>
      </c>
      <c r="D51" s="36" t="s">
        <v>51</v>
      </c>
      <c r="E51" s="67">
        <f t="shared" si="13"/>
        <v>3955</v>
      </c>
      <c r="F51" s="68">
        <f t="shared" si="14"/>
        <v>3955</v>
      </c>
      <c r="G51" s="66">
        <f t="shared" si="10"/>
        <v>4034.1</v>
      </c>
      <c r="H51" s="66">
        <f t="shared" si="10"/>
        <v>4114.7820000000002</v>
      </c>
      <c r="I51" s="66">
        <f t="shared" si="10"/>
        <v>4197.0776400000004</v>
      </c>
      <c r="J51" s="66">
        <f t="shared" si="10"/>
        <v>4281.0191928000004</v>
      </c>
      <c r="K51" s="66">
        <f t="shared" si="10"/>
        <v>4366.6395766560008</v>
      </c>
      <c r="L51" s="66">
        <f t="shared" si="10"/>
        <v>4453.972368189121</v>
      </c>
      <c r="M51" s="68">
        <f t="shared" si="1"/>
        <v>4282.698155529024</v>
      </c>
    </row>
    <row r="52" spans="1:13" customFormat="1" ht="30" customHeight="1" thickBot="1" x14ac:dyDescent="0.35">
      <c r="A52" s="17" t="s">
        <v>5</v>
      </c>
      <c r="B52" s="77" t="s">
        <v>1399</v>
      </c>
      <c r="C52" s="29" t="s">
        <v>1655</v>
      </c>
      <c r="D52" s="36" t="s">
        <v>52</v>
      </c>
      <c r="E52" s="67">
        <f>3807*5/2</f>
        <v>9517.5</v>
      </c>
      <c r="F52" s="68">
        <f>E52/5</f>
        <v>1903.5</v>
      </c>
      <c r="G52" s="66">
        <f t="shared" si="10"/>
        <v>1941.57</v>
      </c>
      <c r="H52" s="66">
        <f t="shared" si="10"/>
        <v>1980.4014</v>
      </c>
      <c r="I52" s="66">
        <f t="shared" si="10"/>
        <v>2020.0094280000001</v>
      </c>
      <c r="J52" s="66">
        <f t="shared" si="10"/>
        <v>2060.4096165599999</v>
      </c>
      <c r="K52" s="66">
        <f t="shared" si="10"/>
        <v>2101.6178088911997</v>
      </c>
      <c r="L52" s="66">
        <f t="shared" si="10"/>
        <v>2143.6501650690238</v>
      </c>
      <c r="M52" s="68">
        <f t="shared" si="1"/>
        <v>2061.2176837040452</v>
      </c>
    </row>
    <row r="53" spans="1:13" customFormat="1" ht="30" customHeight="1" thickBot="1" x14ac:dyDescent="0.35">
      <c r="A53" s="17" t="s">
        <v>5</v>
      </c>
      <c r="B53" s="77" t="s">
        <v>1400</v>
      </c>
      <c r="C53" s="29" t="s">
        <v>1655</v>
      </c>
      <c r="D53" s="36" t="s">
        <v>53</v>
      </c>
      <c r="E53" s="67">
        <f>3807*5/2</f>
        <v>9517.5</v>
      </c>
      <c r="F53" s="68">
        <f>E53/5</f>
        <v>1903.5</v>
      </c>
      <c r="G53" s="66">
        <f t="shared" si="10"/>
        <v>1941.57</v>
      </c>
      <c r="H53" s="66">
        <f t="shared" si="10"/>
        <v>1980.4014</v>
      </c>
      <c r="I53" s="66">
        <f t="shared" si="10"/>
        <v>2020.0094280000001</v>
      </c>
      <c r="J53" s="66">
        <f t="shared" si="10"/>
        <v>2060.4096165599999</v>
      </c>
      <c r="K53" s="66">
        <f t="shared" si="10"/>
        <v>2101.6178088911997</v>
      </c>
      <c r="L53" s="66">
        <f t="shared" si="10"/>
        <v>2143.6501650690238</v>
      </c>
      <c r="M53" s="68">
        <f t="shared" si="1"/>
        <v>2061.2176837040452</v>
      </c>
    </row>
    <row r="54" spans="1:13" customFormat="1" ht="30" customHeight="1" thickBot="1" x14ac:dyDescent="0.35">
      <c r="A54" s="17" t="s">
        <v>5</v>
      </c>
      <c r="B54" s="77" t="s">
        <v>1870</v>
      </c>
      <c r="C54" s="29" t="s">
        <v>1655</v>
      </c>
      <c r="D54" s="36" t="s">
        <v>54</v>
      </c>
      <c r="E54" s="67">
        <f>10410*5/15</f>
        <v>3470</v>
      </c>
      <c r="F54" s="68">
        <f>E54/1</f>
        <v>3470</v>
      </c>
      <c r="G54" s="66">
        <f t="shared" ref="G54:L69" si="15">F54*1.02</f>
        <v>3539.4</v>
      </c>
      <c r="H54" s="66">
        <f t="shared" si="15"/>
        <v>3610.1880000000001</v>
      </c>
      <c r="I54" s="66">
        <f t="shared" si="15"/>
        <v>3682.39176</v>
      </c>
      <c r="J54" s="66">
        <f t="shared" si="15"/>
        <v>3756.0395951999999</v>
      </c>
      <c r="K54" s="66">
        <f t="shared" si="15"/>
        <v>3831.1603871040002</v>
      </c>
      <c r="L54" s="66">
        <f t="shared" si="15"/>
        <v>3907.7835948460802</v>
      </c>
      <c r="M54" s="68">
        <f t="shared" si="1"/>
        <v>3757.5126674300163</v>
      </c>
    </row>
    <row r="55" spans="1:13" customFormat="1" ht="30" customHeight="1" thickBot="1" x14ac:dyDescent="0.35">
      <c r="A55" s="17" t="s">
        <v>5</v>
      </c>
      <c r="B55" s="77" t="s">
        <v>1871</v>
      </c>
      <c r="C55" s="29" t="s">
        <v>1655</v>
      </c>
      <c r="D55" s="36" t="s">
        <v>56</v>
      </c>
      <c r="E55" s="67">
        <f t="shared" ref="E55:E68" si="16">10410*5/15</f>
        <v>3470</v>
      </c>
      <c r="F55" s="68">
        <f t="shared" ref="F55:F68" si="17">E55/1</f>
        <v>3470</v>
      </c>
      <c r="G55" s="66">
        <f t="shared" si="15"/>
        <v>3539.4</v>
      </c>
      <c r="H55" s="66">
        <f t="shared" si="15"/>
        <v>3610.1880000000001</v>
      </c>
      <c r="I55" s="66">
        <f t="shared" si="15"/>
        <v>3682.39176</v>
      </c>
      <c r="J55" s="66">
        <f t="shared" si="15"/>
        <v>3756.0395951999999</v>
      </c>
      <c r="K55" s="66">
        <f t="shared" si="15"/>
        <v>3831.1603871040002</v>
      </c>
      <c r="L55" s="66">
        <f t="shared" si="15"/>
        <v>3907.7835948460802</v>
      </c>
      <c r="M55" s="68">
        <f t="shared" si="1"/>
        <v>3757.5126674300163</v>
      </c>
    </row>
    <row r="56" spans="1:13" customFormat="1" ht="30" customHeight="1" thickBot="1" x14ac:dyDescent="0.35">
      <c r="A56" s="17" t="s">
        <v>5</v>
      </c>
      <c r="B56" s="77" t="s">
        <v>1872</v>
      </c>
      <c r="C56" s="29" t="s">
        <v>1655</v>
      </c>
      <c r="D56" s="36" t="s">
        <v>57</v>
      </c>
      <c r="E56" s="67">
        <f t="shared" si="16"/>
        <v>3470</v>
      </c>
      <c r="F56" s="68">
        <f t="shared" si="17"/>
        <v>3470</v>
      </c>
      <c r="G56" s="66">
        <f t="shared" si="15"/>
        <v>3539.4</v>
      </c>
      <c r="H56" s="66">
        <f t="shared" si="15"/>
        <v>3610.1880000000001</v>
      </c>
      <c r="I56" s="66">
        <f t="shared" si="15"/>
        <v>3682.39176</v>
      </c>
      <c r="J56" s="66">
        <f t="shared" si="15"/>
        <v>3756.0395951999999</v>
      </c>
      <c r="K56" s="66">
        <f t="shared" si="15"/>
        <v>3831.1603871040002</v>
      </c>
      <c r="L56" s="66">
        <f t="shared" si="15"/>
        <v>3907.7835948460802</v>
      </c>
      <c r="M56" s="68">
        <f t="shared" si="1"/>
        <v>3757.5126674300163</v>
      </c>
    </row>
    <row r="57" spans="1:13" customFormat="1" ht="30" customHeight="1" thickBot="1" x14ac:dyDescent="0.35">
      <c r="A57" s="17" t="s">
        <v>5</v>
      </c>
      <c r="B57" s="77" t="s">
        <v>1873</v>
      </c>
      <c r="C57" s="29" t="s">
        <v>1655</v>
      </c>
      <c r="D57" s="36" t="s">
        <v>58</v>
      </c>
      <c r="E57" s="67">
        <f t="shared" si="16"/>
        <v>3470</v>
      </c>
      <c r="F57" s="68">
        <f t="shared" si="17"/>
        <v>3470</v>
      </c>
      <c r="G57" s="66">
        <f t="shared" si="15"/>
        <v>3539.4</v>
      </c>
      <c r="H57" s="66">
        <f t="shared" si="15"/>
        <v>3610.1880000000001</v>
      </c>
      <c r="I57" s="66">
        <f t="shared" si="15"/>
        <v>3682.39176</v>
      </c>
      <c r="J57" s="66">
        <f t="shared" si="15"/>
        <v>3756.0395951999999</v>
      </c>
      <c r="K57" s="66">
        <f t="shared" si="15"/>
        <v>3831.1603871040002</v>
      </c>
      <c r="L57" s="66">
        <f t="shared" si="15"/>
        <v>3907.7835948460802</v>
      </c>
      <c r="M57" s="68">
        <f t="shared" si="1"/>
        <v>3757.5126674300163</v>
      </c>
    </row>
    <row r="58" spans="1:13" customFormat="1" ht="30" customHeight="1" thickBot="1" x14ac:dyDescent="0.35">
      <c r="A58" s="17" t="s">
        <v>5</v>
      </c>
      <c r="B58" s="77" t="s">
        <v>1874</v>
      </c>
      <c r="C58" s="29" t="s">
        <v>1655</v>
      </c>
      <c r="D58" s="36" t="s">
        <v>59</v>
      </c>
      <c r="E58" s="67">
        <f t="shared" si="16"/>
        <v>3470</v>
      </c>
      <c r="F58" s="68">
        <f t="shared" si="17"/>
        <v>3470</v>
      </c>
      <c r="G58" s="66">
        <f t="shared" si="15"/>
        <v>3539.4</v>
      </c>
      <c r="H58" s="66">
        <f t="shared" si="15"/>
        <v>3610.1880000000001</v>
      </c>
      <c r="I58" s="66">
        <f t="shared" si="15"/>
        <v>3682.39176</v>
      </c>
      <c r="J58" s="66">
        <f t="shared" si="15"/>
        <v>3756.0395951999999</v>
      </c>
      <c r="K58" s="66">
        <f t="shared" si="15"/>
        <v>3831.1603871040002</v>
      </c>
      <c r="L58" s="66">
        <f t="shared" si="15"/>
        <v>3907.7835948460802</v>
      </c>
      <c r="M58" s="68">
        <f t="shared" si="1"/>
        <v>3757.5126674300163</v>
      </c>
    </row>
    <row r="59" spans="1:13" customFormat="1" ht="30" customHeight="1" thickBot="1" x14ac:dyDescent="0.35">
      <c r="A59" s="17" t="s">
        <v>5</v>
      </c>
      <c r="B59" s="77" t="s">
        <v>1875</v>
      </c>
      <c r="C59" s="29" t="s">
        <v>1655</v>
      </c>
      <c r="D59" s="36" t="s">
        <v>60</v>
      </c>
      <c r="E59" s="67">
        <f t="shared" si="16"/>
        <v>3470</v>
      </c>
      <c r="F59" s="68">
        <f t="shared" si="17"/>
        <v>3470</v>
      </c>
      <c r="G59" s="66">
        <f t="shared" si="15"/>
        <v>3539.4</v>
      </c>
      <c r="H59" s="66">
        <f t="shared" si="15"/>
        <v>3610.1880000000001</v>
      </c>
      <c r="I59" s="66">
        <f t="shared" si="15"/>
        <v>3682.39176</v>
      </c>
      <c r="J59" s="66">
        <f t="shared" si="15"/>
        <v>3756.0395951999999</v>
      </c>
      <c r="K59" s="66">
        <f t="shared" si="15"/>
        <v>3831.1603871040002</v>
      </c>
      <c r="L59" s="66">
        <f t="shared" si="15"/>
        <v>3907.7835948460802</v>
      </c>
      <c r="M59" s="68">
        <f t="shared" si="1"/>
        <v>3757.5126674300163</v>
      </c>
    </row>
    <row r="60" spans="1:13" customFormat="1" ht="30" customHeight="1" thickBot="1" x14ac:dyDescent="0.35">
      <c r="A60" s="17" t="s">
        <v>5</v>
      </c>
      <c r="B60" s="77" t="s">
        <v>1876</v>
      </c>
      <c r="C60" s="29" t="s">
        <v>1655</v>
      </c>
      <c r="D60" s="36" t="s">
        <v>55</v>
      </c>
      <c r="E60" s="67">
        <f t="shared" si="16"/>
        <v>3470</v>
      </c>
      <c r="F60" s="68">
        <f t="shared" si="17"/>
        <v>3470</v>
      </c>
      <c r="G60" s="66">
        <f t="shared" si="15"/>
        <v>3539.4</v>
      </c>
      <c r="H60" s="66">
        <f t="shared" si="15"/>
        <v>3610.1880000000001</v>
      </c>
      <c r="I60" s="66">
        <f t="shared" si="15"/>
        <v>3682.39176</v>
      </c>
      <c r="J60" s="66">
        <f t="shared" si="15"/>
        <v>3756.0395951999999</v>
      </c>
      <c r="K60" s="66">
        <f t="shared" si="15"/>
        <v>3831.1603871040002</v>
      </c>
      <c r="L60" s="66">
        <f t="shared" si="15"/>
        <v>3907.7835948460802</v>
      </c>
      <c r="M60" s="68">
        <f t="shared" si="1"/>
        <v>3757.5126674300163</v>
      </c>
    </row>
    <row r="61" spans="1:13" customFormat="1" ht="30" customHeight="1" thickBot="1" x14ac:dyDescent="0.35">
      <c r="A61" s="17" t="s">
        <v>5</v>
      </c>
      <c r="B61" s="77" t="s">
        <v>1877</v>
      </c>
      <c r="C61" s="29" t="s">
        <v>1655</v>
      </c>
      <c r="D61" s="36" t="s">
        <v>61</v>
      </c>
      <c r="E61" s="67">
        <f t="shared" si="16"/>
        <v>3470</v>
      </c>
      <c r="F61" s="68">
        <f t="shared" si="17"/>
        <v>3470</v>
      </c>
      <c r="G61" s="66">
        <f t="shared" si="15"/>
        <v>3539.4</v>
      </c>
      <c r="H61" s="66">
        <f t="shared" si="15"/>
        <v>3610.1880000000001</v>
      </c>
      <c r="I61" s="66">
        <f t="shared" si="15"/>
        <v>3682.39176</v>
      </c>
      <c r="J61" s="66">
        <f t="shared" si="15"/>
        <v>3756.0395951999999</v>
      </c>
      <c r="K61" s="66">
        <f t="shared" si="15"/>
        <v>3831.1603871040002</v>
      </c>
      <c r="L61" s="66">
        <f t="shared" si="15"/>
        <v>3907.7835948460802</v>
      </c>
      <c r="M61" s="68">
        <f t="shared" si="1"/>
        <v>3757.5126674300163</v>
      </c>
    </row>
    <row r="62" spans="1:13" customFormat="1" ht="30" customHeight="1" thickBot="1" x14ac:dyDescent="0.35">
      <c r="A62" s="17" t="s">
        <v>5</v>
      </c>
      <c r="B62" s="77" t="s">
        <v>1878</v>
      </c>
      <c r="C62" s="29" t="s">
        <v>1655</v>
      </c>
      <c r="D62" s="36" t="s">
        <v>62</v>
      </c>
      <c r="E62" s="67">
        <f t="shared" si="16"/>
        <v>3470</v>
      </c>
      <c r="F62" s="68">
        <f t="shared" si="17"/>
        <v>3470</v>
      </c>
      <c r="G62" s="66">
        <f t="shared" si="15"/>
        <v>3539.4</v>
      </c>
      <c r="H62" s="66">
        <f t="shared" si="15"/>
        <v>3610.1880000000001</v>
      </c>
      <c r="I62" s="66">
        <f t="shared" si="15"/>
        <v>3682.39176</v>
      </c>
      <c r="J62" s="66">
        <f t="shared" si="15"/>
        <v>3756.0395951999999</v>
      </c>
      <c r="K62" s="66">
        <f t="shared" si="15"/>
        <v>3831.1603871040002</v>
      </c>
      <c r="L62" s="66">
        <f t="shared" si="15"/>
        <v>3907.7835948460802</v>
      </c>
      <c r="M62" s="68">
        <f t="shared" si="1"/>
        <v>3757.5126674300163</v>
      </c>
    </row>
    <row r="63" spans="1:13" customFormat="1" ht="30" customHeight="1" thickBot="1" x14ac:dyDescent="0.35">
      <c r="A63" s="17" t="s">
        <v>5</v>
      </c>
      <c r="B63" s="77" t="s">
        <v>1879</v>
      </c>
      <c r="C63" s="29" t="s">
        <v>1655</v>
      </c>
      <c r="D63" s="36" t="s">
        <v>63</v>
      </c>
      <c r="E63" s="67">
        <f t="shared" si="16"/>
        <v>3470</v>
      </c>
      <c r="F63" s="68">
        <f t="shared" si="17"/>
        <v>3470</v>
      </c>
      <c r="G63" s="66">
        <f t="shared" si="15"/>
        <v>3539.4</v>
      </c>
      <c r="H63" s="66">
        <f t="shared" si="15"/>
        <v>3610.1880000000001</v>
      </c>
      <c r="I63" s="66">
        <f t="shared" si="15"/>
        <v>3682.39176</v>
      </c>
      <c r="J63" s="66">
        <f t="shared" si="15"/>
        <v>3756.0395951999999</v>
      </c>
      <c r="K63" s="66">
        <f t="shared" si="15"/>
        <v>3831.1603871040002</v>
      </c>
      <c r="L63" s="66">
        <f t="shared" si="15"/>
        <v>3907.7835948460802</v>
      </c>
      <c r="M63" s="68">
        <f t="shared" si="1"/>
        <v>3757.5126674300163</v>
      </c>
    </row>
    <row r="64" spans="1:13" customFormat="1" ht="30" customHeight="1" thickBot="1" x14ac:dyDescent="0.35">
      <c r="A64" s="17" t="s">
        <v>5</v>
      </c>
      <c r="B64" s="77" t="s">
        <v>1880</v>
      </c>
      <c r="C64" s="29" t="s">
        <v>1655</v>
      </c>
      <c r="D64" s="36" t="s">
        <v>64</v>
      </c>
      <c r="E64" s="67">
        <f t="shared" si="16"/>
        <v>3470</v>
      </c>
      <c r="F64" s="68">
        <f t="shared" si="17"/>
        <v>3470</v>
      </c>
      <c r="G64" s="66">
        <f t="shared" si="15"/>
        <v>3539.4</v>
      </c>
      <c r="H64" s="66">
        <f t="shared" si="15"/>
        <v>3610.1880000000001</v>
      </c>
      <c r="I64" s="66">
        <f t="shared" si="15"/>
        <v>3682.39176</v>
      </c>
      <c r="J64" s="66">
        <f t="shared" si="15"/>
        <v>3756.0395951999999</v>
      </c>
      <c r="K64" s="66">
        <f t="shared" si="15"/>
        <v>3831.1603871040002</v>
      </c>
      <c r="L64" s="66">
        <f t="shared" si="15"/>
        <v>3907.7835948460802</v>
      </c>
      <c r="M64" s="68">
        <f t="shared" si="1"/>
        <v>3757.5126674300163</v>
      </c>
    </row>
    <row r="65" spans="1:13" customFormat="1" ht="30" customHeight="1" thickBot="1" x14ac:dyDescent="0.35">
      <c r="A65" s="17" t="s">
        <v>5</v>
      </c>
      <c r="B65" s="77" t="s">
        <v>1881</v>
      </c>
      <c r="C65" s="29" t="s">
        <v>1655</v>
      </c>
      <c r="D65" s="36" t="s">
        <v>65</v>
      </c>
      <c r="E65" s="67">
        <f t="shared" si="16"/>
        <v>3470</v>
      </c>
      <c r="F65" s="68">
        <f t="shared" si="17"/>
        <v>3470</v>
      </c>
      <c r="G65" s="66">
        <f t="shared" si="15"/>
        <v>3539.4</v>
      </c>
      <c r="H65" s="66">
        <f t="shared" si="15"/>
        <v>3610.1880000000001</v>
      </c>
      <c r="I65" s="66">
        <f t="shared" si="15"/>
        <v>3682.39176</v>
      </c>
      <c r="J65" s="66">
        <f t="shared" si="15"/>
        <v>3756.0395951999999</v>
      </c>
      <c r="K65" s="66">
        <f t="shared" si="15"/>
        <v>3831.1603871040002</v>
      </c>
      <c r="L65" s="66">
        <f t="shared" si="15"/>
        <v>3907.7835948460802</v>
      </c>
      <c r="M65" s="68">
        <f t="shared" si="1"/>
        <v>3757.5126674300163</v>
      </c>
    </row>
    <row r="66" spans="1:13" customFormat="1" ht="30" customHeight="1" thickBot="1" x14ac:dyDescent="0.35">
      <c r="A66" s="17" t="s">
        <v>5</v>
      </c>
      <c r="B66" s="77" t="s">
        <v>1882</v>
      </c>
      <c r="C66" s="75" t="s">
        <v>1401</v>
      </c>
      <c r="D66" s="36" t="s">
        <v>66</v>
      </c>
      <c r="E66" s="67">
        <f t="shared" si="16"/>
        <v>3470</v>
      </c>
      <c r="F66" s="68">
        <f t="shared" si="17"/>
        <v>3470</v>
      </c>
      <c r="G66" s="66">
        <f t="shared" si="15"/>
        <v>3539.4</v>
      </c>
      <c r="H66" s="66">
        <f t="shared" si="15"/>
        <v>3610.1880000000001</v>
      </c>
      <c r="I66" s="66">
        <f t="shared" si="15"/>
        <v>3682.39176</v>
      </c>
      <c r="J66" s="66">
        <f t="shared" si="15"/>
        <v>3756.0395951999999</v>
      </c>
      <c r="K66" s="66">
        <f t="shared" si="15"/>
        <v>3831.1603871040002</v>
      </c>
      <c r="L66" s="66">
        <f t="shared" si="15"/>
        <v>3907.7835948460802</v>
      </c>
      <c r="M66" s="68">
        <f t="shared" si="1"/>
        <v>3757.5126674300163</v>
      </c>
    </row>
    <row r="67" spans="1:13" customFormat="1" ht="30" customHeight="1" thickBot="1" x14ac:dyDescent="0.35">
      <c r="A67" s="17" t="s">
        <v>5</v>
      </c>
      <c r="B67" s="77" t="s">
        <v>1883</v>
      </c>
      <c r="C67" s="75" t="s">
        <v>1401</v>
      </c>
      <c r="D67" s="36" t="s">
        <v>67</v>
      </c>
      <c r="E67" s="67">
        <f t="shared" si="16"/>
        <v>3470</v>
      </c>
      <c r="F67" s="68">
        <f t="shared" si="17"/>
        <v>3470</v>
      </c>
      <c r="G67" s="66">
        <f t="shared" si="15"/>
        <v>3539.4</v>
      </c>
      <c r="H67" s="66">
        <f t="shared" si="15"/>
        <v>3610.1880000000001</v>
      </c>
      <c r="I67" s="66">
        <f t="shared" si="15"/>
        <v>3682.39176</v>
      </c>
      <c r="J67" s="66">
        <f t="shared" si="15"/>
        <v>3756.0395951999999</v>
      </c>
      <c r="K67" s="66">
        <f t="shared" si="15"/>
        <v>3831.1603871040002</v>
      </c>
      <c r="L67" s="66">
        <f t="shared" si="15"/>
        <v>3907.7835948460802</v>
      </c>
      <c r="M67" s="68">
        <f t="shared" si="1"/>
        <v>3757.5126674300163</v>
      </c>
    </row>
    <row r="68" spans="1:13" customFormat="1" ht="30" customHeight="1" thickBot="1" x14ac:dyDescent="0.35">
      <c r="A68" s="17" t="s">
        <v>5</v>
      </c>
      <c r="B68" s="77" t="s">
        <v>1884</v>
      </c>
      <c r="C68" s="75" t="s">
        <v>1401</v>
      </c>
      <c r="D68" s="36" t="s">
        <v>68</v>
      </c>
      <c r="E68" s="67">
        <f t="shared" si="16"/>
        <v>3470</v>
      </c>
      <c r="F68" s="68">
        <f t="shared" si="17"/>
        <v>3470</v>
      </c>
      <c r="G68" s="66">
        <f t="shared" si="15"/>
        <v>3539.4</v>
      </c>
      <c r="H68" s="66">
        <f t="shared" si="15"/>
        <v>3610.1880000000001</v>
      </c>
      <c r="I68" s="66">
        <f t="shared" si="15"/>
        <v>3682.39176</v>
      </c>
      <c r="J68" s="66">
        <f t="shared" si="15"/>
        <v>3756.0395951999999</v>
      </c>
      <c r="K68" s="66">
        <f t="shared" si="15"/>
        <v>3831.1603871040002</v>
      </c>
      <c r="L68" s="66">
        <f t="shared" si="15"/>
        <v>3907.7835948460802</v>
      </c>
      <c r="M68" s="68">
        <f t="shared" si="1"/>
        <v>3757.5126674300163</v>
      </c>
    </row>
    <row r="69" spans="1:13" customFormat="1" ht="30" customHeight="1" thickBot="1" x14ac:dyDescent="0.35">
      <c r="A69" s="17" t="s">
        <v>5</v>
      </c>
      <c r="B69" s="77" t="s">
        <v>1885</v>
      </c>
      <c r="C69" s="29" t="s">
        <v>1655</v>
      </c>
      <c r="D69" s="36" t="s">
        <v>69</v>
      </c>
      <c r="E69" s="67">
        <f>3398*5/2</f>
        <v>8495</v>
      </c>
      <c r="F69" s="68">
        <f>E69/2</f>
        <v>4247.5</v>
      </c>
      <c r="G69" s="66">
        <f t="shared" si="15"/>
        <v>4332.45</v>
      </c>
      <c r="H69" s="66">
        <f t="shared" si="15"/>
        <v>4419.0990000000002</v>
      </c>
      <c r="I69" s="66">
        <f t="shared" si="15"/>
        <v>4507.4809800000003</v>
      </c>
      <c r="J69" s="66">
        <f t="shared" si="15"/>
        <v>4597.6305996000001</v>
      </c>
      <c r="K69" s="66">
        <f t="shared" si="15"/>
        <v>4689.5832115920002</v>
      </c>
      <c r="L69" s="66">
        <f t="shared" si="15"/>
        <v>4783.3748758238407</v>
      </c>
      <c r="M69" s="68">
        <f t="shared" ref="M69:M100" si="18">AVERAGE(H69:L69)</f>
        <v>4599.4337334031679</v>
      </c>
    </row>
    <row r="70" spans="1:13" customFormat="1" ht="30" customHeight="1" thickBot="1" x14ac:dyDescent="0.35">
      <c r="A70" s="17" t="s">
        <v>5</v>
      </c>
      <c r="B70" s="77" t="s">
        <v>1886</v>
      </c>
      <c r="C70" s="29" t="s">
        <v>1655</v>
      </c>
      <c r="D70" s="36" t="s">
        <v>70</v>
      </c>
      <c r="E70" s="67">
        <f>3398*5/2</f>
        <v>8495</v>
      </c>
      <c r="F70" s="68">
        <f>E70/2</f>
        <v>4247.5</v>
      </c>
      <c r="G70" s="66">
        <f t="shared" ref="G70:L85" si="19">F70*1.02</f>
        <v>4332.45</v>
      </c>
      <c r="H70" s="66">
        <f t="shared" si="19"/>
        <v>4419.0990000000002</v>
      </c>
      <c r="I70" s="66">
        <f t="shared" si="19"/>
        <v>4507.4809800000003</v>
      </c>
      <c r="J70" s="66">
        <f t="shared" si="19"/>
        <v>4597.6305996000001</v>
      </c>
      <c r="K70" s="66">
        <f t="shared" si="19"/>
        <v>4689.5832115920002</v>
      </c>
      <c r="L70" s="66">
        <f t="shared" si="19"/>
        <v>4783.3748758238407</v>
      </c>
      <c r="M70" s="68">
        <f t="shared" si="18"/>
        <v>4599.4337334031679</v>
      </c>
    </row>
    <row r="71" spans="1:13" customFormat="1" ht="30" customHeight="1" thickBot="1" x14ac:dyDescent="0.35">
      <c r="A71" s="17" t="s">
        <v>5</v>
      </c>
      <c r="B71" s="77" t="s">
        <v>1887</v>
      </c>
      <c r="C71" s="29" t="s">
        <v>1655</v>
      </c>
      <c r="D71" s="36" t="s">
        <v>73</v>
      </c>
      <c r="E71" s="67">
        <f>4486*5/3</f>
        <v>7476.666666666667</v>
      </c>
      <c r="F71" s="68">
        <f>E71/3</f>
        <v>2492.2222222222222</v>
      </c>
      <c r="G71" s="66">
        <f t="shared" si="19"/>
        <v>2542.0666666666666</v>
      </c>
      <c r="H71" s="66">
        <f t="shared" si="19"/>
        <v>2592.9079999999999</v>
      </c>
      <c r="I71" s="66">
        <f t="shared" si="19"/>
        <v>2644.7661600000001</v>
      </c>
      <c r="J71" s="66">
        <f t="shared" si="19"/>
        <v>2697.6614832</v>
      </c>
      <c r="K71" s="66">
        <f t="shared" si="19"/>
        <v>2751.614712864</v>
      </c>
      <c r="L71" s="66">
        <f t="shared" si="19"/>
        <v>2806.6470071212802</v>
      </c>
      <c r="M71" s="68">
        <f t="shared" si="18"/>
        <v>2698.7194726370562</v>
      </c>
    </row>
    <row r="72" spans="1:13" customFormat="1" ht="30" customHeight="1" thickBot="1" x14ac:dyDescent="0.35">
      <c r="A72" s="17" t="s">
        <v>5</v>
      </c>
      <c r="B72" s="77" t="s">
        <v>1888</v>
      </c>
      <c r="C72" s="29" t="s">
        <v>1655</v>
      </c>
      <c r="D72" s="36" t="s">
        <v>74</v>
      </c>
      <c r="E72" s="67">
        <f t="shared" ref="E72:E73" si="20">4486*5/3</f>
        <v>7476.666666666667</v>
      </c>
      <c r="F72" s="68">
        <f t="shared" ref="F72:F73" si="21">E72/3</f>
        <v>2492.2222222222222</v>
      </c>
      <c r="G72" s="66">
        <f t="shared" si="19"/>
        <v>2542.0666666666666</v>
      </c>
      <c r="H72" s="66">
        <f t="shared" si="19"/>
        <v>2592.9079999999999</v>
      </c>
      <c r="I72" s="66">
        <f t="shared" si="19"/>
        <v>2644.7661600000001</v>
      </c>
      <c r="J72" s="66">
        <f t="shared" si="19"/>
        <v>2697.6614832</v>
      </c>
      <c r="K72" s="66">
        <f t="shared" si="19"/>
        <v>2751.614712864</v>
      </c>
      <c r="L72" s="66">
        <f t="shared" si="19"/>
        <v>2806.6470071212802</v>
      </c>
      <c r="M72" s="68">
        <f t="shared" si="18"/>
        <v>2698.7194726370562</v>
      </c>
    </row>
    <row r="73" spans="1:13" customFormat="1" ht="30" customHeight="1" thickBot="1" x14ac:dyDescent="0.35">
      <c r="A73" s="17" t="s">
        <v>5</v>
      </c>
      <c r="B73" s="77" t="s">
        <v>1889</v>
      </c>
      <c r="C73" s="29" t="s">
        <v>1655</v>
      </c>
      <c r="D73" s="36" t="s">
        <v>75</v>
      </c>
      <c r="E73" s="67">
        <f t="shared" si="20"/>
        <v>7476.666666666667</v>
      </c>
      <c r="F73" s="68">
        <f t="shared" si="21"/>
        <v>2492.2222222222222</v>
      </c>
      <c r="G73" s="66">
        <f t="shared" si="19"/>
        <v>2542.0666666666666</v>
      </c>
      <c r="H73" s="66">
        <f t="shared" si="19"/>
        <v>2592.9079999999999</v>
      </c>
      <c r="I73" s="66">
        <f t="shared" si="19"/>
        <v>2644.7661600000001</v>
      </c>
      <c r="J73" s="66">
        <f t="shared" si="19"/>
        <v>2697.6614832</v>
      </c>
      <c r="K73" s="66">
        <f t="shared" si="19"/>
        <v>2751.614712864</v>
      </c>
      <c r="L73" s="66">
        <f t="shared" si="19"/>
        <v>2806.6470071212802</v>
      </c>
      <c r="M73" s="68">
        <f t="shared" si="18"/>
        <v>2698.7194726370562</v>
      </c>
    </row>
    <row r="74" spans="1:13" customFormat="1" ht="30" customHeight="1" thickBot="1" x14ac:dyDescent="0.35">
      <c r="A74" s="17" t="s">
        <v>5</v>
      </c>
      <c r="B74" s="77" t="s">
        <v>1890</v>
      </c>
      <c r="C74" s="29" t="s">
        <v>1655</v>
      </c>
      <c r="D74" s="36" t="s">
        <v>76</v>
      </c>
      <c r="E74" s="67">
        <f>9651*5/4</f>
        <v>12063.75</v>
      </c>
      <c r="F74" s="68">
        <f>E74/3</f>
        <v>4021.25</v>
      </c>
      <c r="G74" s="66">
        <f t="shared" si="19"/>
        <v>4101.6750000000002</v>
      </c>
      <c r="H74" s="66">
        <f t="shared" si="19"/>
        <v>4183.7085000000006</v>
      </c>
      <c r="I74" s="66">
        <f t="shared" si="19"/>
        <v>4267.3826700000009</v>
      </c>
      <c r="J74" s="66">
        <f t="shared" si="19"/>
        <v>4352.730323400001</v>
      </c>
      <c r="K74" s="66">
        <f t="shared" si="19"/>
        <v>4439.7849298680012</v>
      </c>
      <c r="L74" s="66">
        <f t="shared" si="19"/>
        <v>4528.5806284653609</v>
      </c>
      <c r="M74" s="68">
        <f t="shared" si="18"/>
        <v>4354.4374103466735</v>
      </c>
    </row>
    <row r="75" spans="1:13" customFormat="1" ht="30" customHeight="1" thickBot="1" x14ac:dyDescent="0.35">
      <c r="A75" s="17" t="s">
        <v>5</v>
      </c>
      <c r="B75" s="77" t="s">
        <v>1891</v>
      </c>
      <c r="C75" s="29" t="s">
        <v>1655</v>
      </c>
      <c r="D75" s="36" t="s">
        <v>71</v>
      </c>
      <c r="E75" s="67">
        <f t="shared" ref="E75:E77" si="22">9651*5/4</f>
        <v>12063.75</v>
      </c>
      <c r="F75" s="68">
        <f t="shared" ref="F75:F99" si="23">E75/3</f>
        <v>4021.25</v>
      </c>
      <c r="G75" s="66">
        <f t="shared" si="19"/>
        <v>4101.6750000000002</v>
      </c>
      <c r="H75" s="66">
        <f t="shared" si="19"/>
        <v>4183.7085000000006</v>
      </c>
      <c r="I75" s="66">
        <f t="shared" si="19"/>
        <v>4267.3826700000009</v>
      </c>
      <c r="J75" s="66">
        <f t="shared" si="19"/>
        <v>4352.730323400001</v>
      </c>
      <c r="K75" s="66">
        <f t="shared" si="19"/>
        <v>4439.7849298680012</v>
      </c>
      <c r="L75" s="66">
        <f t="shared" si="19"/>
        <v>4528.5806284653609</v>
      </c>
      <c r="M75" s="68">
        <f t="shared" si="18"/>
        <v>4354.4374103466735</v>
      </c>
    </row>
    <row r="76" spans="1:13" customFormat="1" ht="30" customHeight="1" thickBot="1" x14ac:dyDescent="0.35">
      <c r="A76" s="17" t="s">
        <v>5</v>
      </c>
      <c r="B76" s="77" t="s">
        <v>1892</v>
      </c>
      <c r="C76" s="29" t="s">
        <v>1655</v>
      </c>
      <c r="D76" s="36" t="s">
        <v>72</v>
      </c>
      <c r="E76" s="67">
        <f t="shared" si="22"/>
        <v>12063.75</v>
      </c>
      <c r="F76" s="68">
        <f t="shared" si="23"/>
        <v>4021.25</v>
      </c>
      <c r="G76" s="66">
        <f t="shared" si="19"/>
        <v>4101.6750000000002</v>
      </c>
      <c r="H76" s="66">
        <f t="shared" si="19"/>
        <v>4183.7085000000006</v>
      </c>
      <c r="I76" s="66">
        <f t="shared" si="19"/>
        <v>4267.3826700000009</v>
      </c>
      <c r="J76" s="66">
        <f t="shared" si="19"/>
        <v>4352.730323400001</v>
      </c>
      <c r="K76" s="66">
        <f t="shared" si="19"/>
        <v>4439.7849298680012</v>
      </c>
      <c r="L76" s="66">
        <f t="shared" si="19"/>
        <v>4528.5806284653609</v>
      </c>
      <c r="M76" s="68">
        <f t="shared" si="18"/>
        <v>4354.4374103466735</v>
      </c>
    </row>
    <row r="77" spans="1:13" customFormat="1" ht="30" customHeight="1" thickBot="1" x14ac:dyDescent="0.35">
      <c r="A77" s="17" t="s">
        <v>5</v>
      </c>
      <c r="B77" s="77" t="s">
        <v>1893</v>
      </c>
      <c r="C77" s="29" t="s">
        <v>1655</v>
      </c>
      <c r="D77" s="36" t="s">
        <v>77</v>
      </c>
      <c r="E77" s="67">
        <f t="shared" si="22"/>
        <v>12063.75</v>
      </c>
      <c r="F77" s="68">
        <f t="shared" si="23"/>
        <v>4021.25</v>
      </c>
      <c r="G77" s="66">
        <f t="shared" si="19"/>
        <v>4101.6750000000002</v>
      </c>
      <c r="H77" s="66">
        <f t="shared" si="19"/>
        <v>4183.7085000000006</v>
      </c>
      <c r="I77" s="66">
        <f t="shared" si="19"/>
        <v>4267.3826700000009</v>
      </c>
      <c r="J77" s="66">
        <f t="shared" si="19"/>
        <v>4352.730323400001</v>
      </c>
      <c r="K77" s="66">
        <f t="shared" si="19"/>
        <v>4439.7849298680012</v>
      </c>
      <c r="L77" s="66">
        <f t="shared" si="19"/>
        <v>4528.5806284653609</v>
      </c>
      <c r="M77" s="68">
        <f t="shared" si="18"/>
        <v>4354.4374103466735</v>
      </c>
    </row>
    <row r="78" spans="1:13" customFormat="1" ht="30" customHeight="1" thickBot="1" x14ac:dyDescent="0.35">
      <c r="A78" s="17" t="s">
        <v>5</v>
      </c>
      <c r="B78" s="77" t="s">
        <v>1894</v>
      </c>
      <c r="C78" s="29" t="s">
        <v>1655</v>
      </c>
      <c r="D78" s="36" t="s">
        <v>78</v>
      </c>
      <c r="E78" s="67">
        <f>13322*5/4</f>
        <v>16652.5</v>
      </c>
      <c r="F78" s="68">
        <f t="shared" si="23"/>
        <v>5550.833333333333</v>
      </c>
      <c r="G78" s="66">
        <f t="shared" si="19"/>
        <v>5661.8499999999995</v>
      </c>
      <c r="H78" s="66">
        <f t="shared" si="19"/>
        <v>5775.0869999999995</v>
      </c>
      <c r="I78" s="66">
        <f t="shared" si="19"/>
        <v>5890.5887399999992</v>
      </c>
      <c r="J78" s="66">
        <f t="shared" si="19"/>
        <v>6008.4005147999997</v>
      </c>
      <c r="K78" s="66">
        <f t="shared" si="19"/>
        <v>6128.5685250959996</v>
      </c>
      <c r="L78" s="66">
        <f t="shared" si="19"/>
        <v>6251.1398955979193</v>
      </c>
      <c r="M78" s="68">
        <f t="shared" si="18"/>
        <v>6010.7569350987842</v>
      </c>
    </row>
    <row r="79" spans="1:13" customFormat="1" ht="30" customHeight="1" thickBot="1" x14ac:dyDescent="0.35">
      <c r="A79" s="17" t="s">
        <v>5</v>
      </c>
      <c r="B79" s="77" t="s">
        <v>1895</v>
      </c>
      <c r="C79" s="29" t="s">
        <v>1655</v>
      </c>
      <c r="D79" s="36" t="s">
        <v>79</v>
      </c>
      <c r="E79" s="67">
        <f t="shared" ref="E79:E81" si="24">13322*5/4</f>
        <v>16652.5</v>
      </c>
      <c r="F79" s="68">
        <f t="shared" si="23"/>
        <v>5550.833333333333</v>
      </c>
      <c r="G79" s="66">
        <f t="shared" si="19"/>
        <v>5661.8499999999995</v>
      </c>
      <c r="H79" s="66">
        <f t="shared" si="19"/>
        <v>5775.0869999999995</v>
      </c>
      <c r="I79" s="66">
        <f t="shared" si="19"/>
        <v>5890.5887399999992</v>
      </c>
      <c r="J79" s="66">
        <f t="shared" si="19"/>
        <v>6008.4005147999997</v>
      </c>
      <c r="K79" s="66">
        <f t="shared" si="19"/>
        <v>6128.5685250959996</v>
      </c>
      <c r="L79" s="66">
        <f t="shared" si="19"/>
        <v>6251.1398955979193</v>
      </c>
      <c r="M79" s="68">
        <f t="shared" si="18"/>
        <v>6010.7569350987842</v>
      </c>
    </row>
    <row r="80" spans="1:13" customFormat="1" ht="30" customHeight="1" thickBot="1" x14ac:dyDescent="0.35">
      <c r="A80" s="17" t="s">
        <v>5</v>
      </c>
      <c r="B80" s="77" t="s">
        <v>1896</v>
      </c>
      <c r="C80" s="29" t="s">
        <v>1655</v>
      </c>
      <c r="D80" s="36" t="s">
        <v>80</v>
      </c>
      <c r="E80" s="67">
        <f t="shared" si="24"/>
        <v>16652.5</v>
      </c>
      <c r="F80" s="68">
        <f t="shared" si="23"/>
        <v>5550.833333333333</v>
      </c>
      <c r="G80" s="66">
        <f t="shared" si="19"/>
        <v>5661.8499999999995</v>
      </c>
      <c r="H80" s="66">
        <f t="shared" si="19"/>
        <v>5775.0869999999995</v>
      </c>
      <c r="I80" s="66">
        <f t="shared" si="19"/>
        <v>5890.5887399999992</v>
      </c>
      <c r="J80" s="66">
        <f t="shared" si="19"/>
        <v>6008.4005147999997</v>
      </c>
      <c r="K80" s="66">
        <f t="shared" si="19"/>
        <v>6128.5685250959996</v>
      </c>
      <c r="L80" s="66">
        <f t="shared" si="19"/>
        <v>6251.1398955979193</v>
      </c>
      <c r="M80" s="68">
        <f t="shared" si="18"/>
        <v>6010.7569350987842</v>
      </c>
    </row>
    <row r="81" spans="1:13" customFormat="1" ht="30" customHeight="1" thickBot="1" x14ac:dyDescent="0.35">
      <c r="A81" s="17" t="s">
        <v>5</v>
      </c>
      <c r="B81" s="77" t="s">
        <v>1897</v>
      </c>
      <c r="C81" s="29" t="s">
        <v>1655</v>
      </c>
      <c r="D81" s="36" t="s">
        <v>81</v>
      </c>
      <c r="E81" s="67">
        <f t="shared" si="24"/>
        <v>16652.5</v>
      </c>
      <c r="F81" s="68">
        <f t="shared" si="23"/>
        <v>5550.833333333333</v>
      </c>
      <c r="G81" s="66">
        <f t="shared" si="19"/>
        <v>5661.8499999999995</v>
      </c>
      <c r="H81" s="66">
        <f t="shared" si="19"/>
        <v>5775.0869999999995</v>
      </c>
      <c r="I81" s="66">
        <f t="shared" si="19"/>
        <v>5890.5887399999992</v>
      </c>
      <c r="J81" s="66">
        <f t="shared" si="19"/>
        <v>6008.4005147999997</v>
      </c>
      <c r="K81" s="66">
        <f t="shared" si="19"/>
        <v>6128.5685250959996</v>
      </c>
      <c r="L81" s="66">
        <f t="shared" si="19"/>
        <v>6251.1398955979193</v>
      </c>
      <c r="M81" s="68">
        <f t="shared" si="18"/>
        <v>6010.7569350987842</v>
      </c>
    </row>
    <row r="82" spans="1:13" customFormat="1" ht="30" customHeight="1" thickBot="1" x14ac:dyDescent="0.35">
      <c r="A82" s="17" t="s">
        <v>5</v>
      </c>
      <c r="B82" s="77" t="s">
        <v>1898</v>
      </c>
      <c r="C82" s="29" t="s">
        <v>1655</v>
      </c>
      <c r="D82" s="36" t="s">
        <v>82</v>
      </c>
      <c r="E82" s="67">
        <f>9938*5/4</f>
        <v>12422.5</v>
      </c>
      <c r="F82" s="68">
        <f t="shared" si="23"/>
        <v>4140.833333333333</v>
      </c>
      <c r="G82" s="66">
        <f t="shared" si="19"/>
        <v>4223.6499999999996</v>
      </c>
      <c r="H82" s="66">
        <f t="shared" si="19"/>
        <v>4308.1229999999996</v>
      </c>
      <c r="I82" s="66">
        <f t="shared" si="19"/>
        <v>4394.2854600000001</v>
      </c>
      <c r="J82" s="66">
        <f t="shared" si="19"/>
        <v>4482.1711691999999</v>
      </c>
      <c r="K82" s="66">
        <f t="shared" si="19"/>
        <v>4571.8145925839999</v>
      </c>
      <c r="L82" s="66">
        <f t="shared" si="19"/>
        <v>4663.2508844356798</v>
      </c>
      <c r="M82" s="68">
        <f t="shared" si="18"/>
        <v>4483.9290212439355</v>
      </c>
    </row>
    <row r="83" spans="1:13" customFormat="1" ht="30" customHeight="1" thickBot="1" x14ac:dyDescent="0.35">
      <c r="A83" s="17" t="s">
        <v>5</v>
      </c>
      <c r="B83" s="77" t="s">
        <v>1899</v>
      </c>
      <c r="C83" s="29" t="s">
        <v>1655</v>
      </c>
      <c r="D83" s="36" t="s">
        <v>83</v>
      </c>
      <c r="E83" s="67">
        <f t="shared" ref="E83:E85" si="25">9938*5/4</f>
        <v>12422.5</v>
      </c>
      <c r="F83" s="68">
        <f t="shared" si="23"/>
        <v>4140.833333333333</v>
      </c>
      <c r="G83" s="66">
        <f t="shared" si="19"/>
        <v>4223.6499999999996</v>
      </c>
      <c r="H83" s="66">
        <f t="shared" si="19"/>
        <v>4308.1229999999996</v>
      </c>
      <c r="I83" s="66">
        <f t="shared" si="19"/>
        <v>4394.2854600000001</v>
      </c>
      <c r="J83" s="66">
        <f t="shared" si="19"/>
        <v>4482.1711691999999</v>
      </c>
      <c r="K83" s="66">
        <f t="shared" si="19"/>
        <v>4571.8145925839999</v>
      </c>
      <c r="L83" s="66">
        <f t="shared" si="19"/>
        <v>4663.2508844356798</v>
      </c>
      <c r="M83" s="68">
        <f t="shared" si="18"/>
        <v>4483.9290212439355</v>
      </c>
    </row>
    <row r="84" spans="1:13" customFormat="1" ht="30" customHeight="1" thickBot="1" x14ac:dyDescent="0.35">
      <c r="A84" s="17" t="s">
        <v>5</v>
      </c>
      <c r="B84" s="77" t="s">
        <v>1900</v>
      </c>
      <c r="C84" s="29" t="s">
        <v>1655</v>
      </c>
      <c r="D84" s="36" t="s">
        <v>84</v>
      </c>
      <c r="E84" s="67">
        <f t="shared" si="25"/>
        <v>12422.5</v>
      </c>
      <c r="F84" s="68">
        <f t="shared" si="23"/>
        <v>4140.833333333333</v>
      </c>
      <c r="G84" s="66">
        <f t="shared" si="19"/>
        <v>4223.6499999999996</v>
      </c>
      <c r="H84" s="66">
        <f t="shared" si="19"/>
        <v>4308.1229999999996</v>
      </c>
      <c r="I84" s="66">
        <f t="shared" si="19"/>
        <v>4394.2854600000001</v>
      </c>
      <c r="J84" s="66">
        <f t="shared" si="19"/>
        <v>4482.1711691999999</v>
      </c>
      <c r="K84" s="66">
        <f t="shared" si="19"/>
        <v>4571.8145925839999</v>
      </c>
      <c r="L84" s="66">
        <f t="shared" si="19"/>
        <v>4663.2508844356798</v>
      </c>
      <c r="M84" s="68">
        <f t="shared" si="18"/>
        <v>4483.9290212439355</v>
      </c>
    </row>
    <row r="85" spans="1:13" customFormat="1" ht="30" customHeight="1" thickBot="1" x14ac:dyDescent="0.35">
      <c r="A85" s="17" t="s">
        <v>5</v>
      </c>
      <c r="B85" s="77" t="s">
        <v>1901</v>
      </c>
      <c r="C85" s="29" t="s">
        <v>1655</v>
      </c>
      <c r="D85" s="36" t="s">
        <v>85</v>
      </c>
      <c r="E85" s="67">
        <f t="shared" si="25"/>
        <v>12422.5</v>
      </c>
      <c r="F85" s="68">
        <f t="shared" si="23"/>
        <v>4140.833333333333</v>
      </c>
      <c r="G85" s="66">
        <f t="shared" si="19"/>
        <v>4223.6499999999996</v>
      </c>
      <c r="H85" s="66">
        <f t="shared" si="19"/>
        <v>4308.1229999999996</v>
      </c>
      <c r="I85" s="66">
        <f t="shared" si="19"/>
        <v>4394.2854600000001</v>
      </c>
      <c r="J85" s="66">
        <f t="shared" si="19"/>
        <v>4482.1711691999999</v>
      </c>
      <c r="K85" s="66">
        <f t="shared" si="19"/>
        <v>4571.8145925839999</v>
      </c>
      <c r="L85" s="66">
        <f t="shared" si="19"/>
        <v>4663.2508844356798</v>
      </c>
      <c r="M85" s="68">
        <f t="shared" si="18"/>
        <v>4483.9290212439355</v>
      </c>
    </row>
    <row r="86" spans="1:13" customFormat="1" ht="30" customHeight="1" thickBot="1" x14ac:dyDescent="0.35">
      <c r="A86" s="17" t="s">
        <v>5</v>
      </c>
      <c r="B86" s="77" t="s">
        <v>1902</v>
      </c>
      <c r="C86" s="29" t="s">
        <v>1655</v>
      </c>
      <c r="D86" s="36" t="s">
        <v>86</v>
      </c>
      <c r="E86" s="67">
        <f>16652*5/5</f>
        <v>16652</v>
      </c>
      <c r="F86" s="68">
        <f t="shared" si="23"/>
        <v>5550.666666666667</v>
      </c>
      <c r="G86" s="66">
        <f t="shared" ref="G86:L100" si="26">F86*1.02</f>
        <v>5661.68</v>
      </c>
      <c r="H86" s="66">
        <f t="shared" si="26"/>
        <v>5774.9136000000008</v>
      </c>
      <c r="I86" s="66">
        <f t="shared" si="26"/>
        <v>5890.4118720000006</v>
      </c>
      <c r="J86" s="66">
        <f t="shared" si="26"/>
        <v>6008.2201094400007</v>
      </c>
      <c r="K86" s="66">
        <f t="shared" si="26"/>
        <v>6128.3845116288012</v>
      </c>
      <c r="L86" s="66">
        <f t="shared" si="26"/>
        <v>6250.952201861377</v>
      </c>
      <c r="M86" s="68">
        <f t="shared" si="18"/>
        <v>6010.5764589860364</v>
      </c>
    </row>
    <row r="87" spans="1:13" customFormat="1" ht="30" customHeight="1" thickBot="1" x14ac:dyDescent="0.35">
      <c r="A87" s="17" t="s">
        <v>5</v>
      </c>
      <c r="B87" s="77" t="s">
        <v>1903</v>
      </c>
      <c r="C87" s="29" t="s">
        <v>1655</v>
      </c>
      <c r="D87" s="36" t="s">
        <v>87</v>
      </c>
      <c r="E87" s="67">
        <f t="shared" ref="E87:E90" si="27">16652*5/5</f>
        <v>16652</v>
      </c>
      <c r="F87" s="68">
        <f t="shared" si="23"/>
        <v>5550.666666666667</v>
      </c>
      <c r="G87" s="66">
        <f t="shared" si="26"/>
        <v>5661.68</v>
      </c>
      <c r="H87" s="66">
        <f t="shared" si="26"/>
        <v>5774.9136000000008</v>
      </c>
      <c r="I87" s="66">
        <f t="shared" si="26"/>
        <v>5890.4118720000006</v>
      </c>
      <c r="J87" s="66">
        <f t="shared" si="26"/>
        <v>6008.2201094400007</v>
      </c>
      <c r="K87" s="66">
        <f t="shared" si="26"/>
        <v>6128.3845116288012</v>
      </c>
      <c r="L87" s="66">
        <f t="shared" si="26"/>
        <v>6250.952201861377</v>
      </c>
      <c r="M87" s="68">
        <f t="shared" si="18"/>
        <v>6010.5764589860364</v>
      </c>
    </row>
    <row r="88" spans="1:13" customFormat="1" ht="30" customHeight="1" thickBot="1" x14ac:dyDescent="0.35">
      <c r="A88" s="17" t="s">
        <v>5</v>
      </c>
      <c r="B88" s="77" t="s">
        <v>1904</v>
      </c>
      <c r="C88" s="29" t="s">
        <v>1655</v>
      </c>
      <c r="D88" s="36" t="s">
        <v>88</v>
      </c>
      <c r="E88" s="67">
        <f t="shared" si="27"/>
        <v>16652</v>
      </c>
      <c r="F88" s="68">
        <f t="shared" si="23"/>
        <v>5550.666666666667</v>
      </c>
      <c r="G88" s="66">
        <f t="shared" si="26"/>
        <v>5661.68</v>
      </c>
      <c r="H88" s="66">
        <f t="shared" si="26"/>
        <v>5774.9136000000008</v>
      </c>
      <c r="I88" s="66">
        <f t="shared" si="26"/>
        <v>5890.4118720000006</v>
      </c>
      <c r="J88" s="66">
        <f t="shared" si="26"/>
        <v>6008.2201094400007</v>
      </c>
      <c r="K88" s="66">
        <f t="shared" si="26"/>
        <v>6128.3845116288012</v>
      </c>
      <c r="L88" s="66">
        <f t="shared" si="26"/>
        <v>6250.952201861377</v>
      </c>
      <c r="M88" s="68">
        <f t="shared" si="18"/>
        <v>6010.5764589860364</v>
      </c>
    </row>
    <row r="89" spans="1:13" customFormat="1" ht="30" customHeight="1" thickBot="1" x14ac:dyDescent="0.35">
      <c r="A89" s="17" t="s">
        <v>5</v>
      </c>
      <c r="B89" s="77" t="s">
        <v>1905</v>
      </c>
      <c r="C89" s="29" t="s">
        <v>1655</v>
      </c>
      <c r="D89" s="36" t="s">
        <v>89</v>
      </c>
      <c r="E89" s="67">
        <f t="shared" si="27"/>
        <v>16652</v>
      </c>
      <c r="F89" s="68">
        <f t="shared" si="23"/>
        <v>5550.666666666667</v>
      </c>
      <c r="G89" s="66">
        <f t="shared" si="26"/>
        <v>5661.68</v>
      </c>
      <c r="H89" s="66">
        <f t="shared" si="26"/>
        <v>5774.9136000000008</v>
      </c>
      <c r="I89" s="66">
        <f t="shared" si="26"/>
        <v>5890.4118720000006</v>
      </c>
      <c r="J89" s="66">
        <f t="shared" si="26"/>
        <v>6008.2201094400007</v>
      </c>
      <c r="K89" s="66">
        <f t="shared" si="26"/>
        <v>6128.3845116288012</v>
      </c>
      <c r="L89" s="66">
        <f t="shared" si="26"/>
        <v>6250.952201861377</v>
      </c>
      <c r="M89" s="68">
        <f t="shared" si="18"/>
        <v>6010.5764589860364</v>
      </c>
    </row>
    <row r="90" spans="1:13" customFormat="1" ht="30" customHeight="1" thickBot="1" x14ac:dyDescent="0.35">
      <c r="A90" s="17" t="s">
        <v>5</v>
      </c>
      <c r="B90" s="77" t="s">
        <v>1906</v>
      </c>
      <c r="C90" s="29" t="s">
        <v>1655</v>
      </c>
      <c r="D90" s="36" t="s">
        <v>90</v>
      </c>
      <c r="E90" s="67">
        <f t="shared" si="27"/>
        <v>16652</v>
      </c>
      <c r="F90" s="68">
        <f t="shared" si="23"/>
        <v>5550.666666666667</v>
      </c>
      <c r="G90" s="66">
        <f t="shared" si="26"/>
        <v>5661.68</v>
      </c>
      <c r="H90" s="66">
        <f t="shared" si="26"/>
        <v>5774.9136000000008</v>
      </c>
      <c r="I90" s="66">
        <f t="shared" si="26"/>
        <v>5890.4118720000006</v>
      </c>
      <c r="J90" s="66">
        <f t="shared" si="26"/>
        <v>6008.2201094400007</v>
      </c>
      <c r="K90" s="66">
        <f t="shared" si="26"/>
        <v>6128.3845116288012</v>
      </c>
      <c r="L90" s="66">
        <f t="shared" si="26"/>
        <v>6250.952201861377</v>
      </c>
      <c r="M90" s="68">
        <f t="shared" si="18"/>
        <v>6010.5764589860364</v>
      </c>
    </row>
    <row r="91" spans="1:13" customFormat="1" ht="30" customHeight="1" thickBot="1" x14ac:dyDescent="0.35">
      <c r="A91" s="17" t="s">
        <v>5</v>
      </c>
      <c r="B91" s="77" t="s">
        <v>1913</v>
      </c>
      <c r="C91" s="29" t="s">
        <v>1655</v>
      </c>
      <c r="D91" s="36" t="s">
        <v>917</v>
      </c>
      <c r="E91" s="67">
        <f>10286*5/4</f>
        <v>12857.5</v>
      </c>
      <c r="F91" s="68">
        <f t="shared" si="23"/>
        <v>4285.833333333333</v>
      </c>
      <c r="G91" s="66">
        <f t="shared" si="26"/>
        <v>4371.55</v>
      </c>
      <c r="H91" s="66">
        <f t="shared" si="26"/>
        <v>4458.9810000000007</v>
      </c>
      <c r="I91" s="66">
        <f t="shared" si="26"/>
        <v>4548.1606200000006</v>
      </c>
      <c r="J91" s="66">
        <f t="shared" si="26"/>
        <v>4639.1238324000005</v>
      </c>
      <c r="K91" s="66">
        <f t="shared" si="26"/>
        <v>4731.9063090480004</v>
      </c>
      <c r="L91" s="66">
        <f t="shared" si="26"/>
        <v>4826.5444352289605</v>
      </c>
      <c r="M91" s="68">
        <f t="shared" si="18"/>
        <v>4640.9432393353927</v>
      </c>
    </row>
    <row r="92" spans="1:13" customFormat="1" ht="30" customHeight="1" thickBot="1" x14ac:dyDescent="0.35">
      <c r="A92" s="17" t="s">
        <v>5</v>
      </c>
      <c r="B92" s="77" t="s">
        <v>1914</v>
      </c>
      <c r="C92" s="29" t="s">
        <v>1655</v>
      </c>
      <c r="D92" s="36" t="s">
        <v>918</v>
      </c>
      <c r="E92" s="67">
        <f t="shared" ref="E92:E94" si="28">10286*5/4</f>
        <v>12857.5</v>
      </c>
      <c r="F92" s="68">
        <f t="shared" si="23"/>
        <v>4285.833333333333</v>
      </c>
      <c r="G92" s="66">
        <f t="shared" si="26"/>
        <v>4371.55</v>
      </c>
      <c r="H92" s="66">
        <f t="shared" si="26"/>
        <v>4458.9810000000007</v>
      </c>
      <c r="I92" s="66">
        <f t="shared" si="26"/>
        <v>4548.1606200000006</v>
      </c>
      <c r="J92" s="66">
        <f t="shared" si="26"/>
        <v>4639.1238324000005</v>
      </c>
      <c r="K92" s="66">
        <f t="shared" si="26"/>
        <v>4731.9063090480004</v>
      </c>
      <c r="L92" s="66">
        <f t="shared" si="26"/>
        <v>4826.5444352289605</v>
      </c>
      <c r="M92" s="68">
        <f t="shared" si="18"/>
        <v>4640.9432393353927</v>
      </c>
    </row>
    <row r="93" spans="1:13" customFormat="1" ht="30" customHeight="1" thickBot="1" x14ac:dyDescent="0.35">
      <c r="A93" s="17" t="s">
        <v>5</v>
      </c>
      <c r="B93" s="77" t="s">
        <v>1915</v>
      </c>
      <c r="C93" s="29" t="s">
        <v>1655</v>
      </c>
      <c r="D93" s="36" t="s">
        <v>919</v>
      </c>
      <c r="E93" s="67">
        <f t="shared" si="28"/>
        <v>12857.5</v>
      </c>
      <c r="F93" s="68">
        <f t="shared" si="23"/>
        <v>4285.833333333333</v>
      </c>
      <c r="G93" s="66">
        <f t="shared" si="26"/>
        <v>4371.55</v>
      </c>
      <c r="H93" s="66">
        <f t="shared" si="26"/>
        <v>4458.9810000000007</v>
      </c>
      <c r="I93" s="66">
        <f t="shared" si="26"/>
        <v>4548.1606200000006</v>
      </c>
      <c r="J93" s="66">
        <f t="shared" si="26"/>
        <v>4639.1238324000005</v>
      </c>
      <c r="K93" s="66">
        <f t="shared" si="26"/>
        <v>4731.9063090480004</v>
      </c>
      <c r="L93" s="66">
        <f t="shared" si="26"/>
        <v>4826.5444352289605</v>
      </c>
      <c r="M93" s="68">
        <f t="shared" si="18"/>
        <v>4640.9432393353927</v>
      </c>
    </row>
    <row r="94" spans="1:13" customFormat="1" ht="30" customHeight="1" thickBot="1" x14ac:dyDescent="0.35">
      <c r="A94" s="17" t="s">
        <v>5</v>
      </c>
      <c r="B94" s="77" t="s">
        <v>1916</v>
      </c>
      <c r="C94" s="29" t="s">
        <v>1655</v>
      </c>
      <c r="D94" s="36" t="s">
        <v>920</v>
      </c>
      <c r="E94" s="67">
        <f t="shared" si="28"/>
        <v>12857.5</v>
      </c>
      <c r="F94" s="68">
        <f t="shared" si="23"/>
        <v>4285.833333333333</v>
      </c>
      <c r="G94" s="66">
        <f t="shared" si="26"/>
        <v>4371.55</v>
      </c>
      <c r="H94" s="66">
        <f t="shared" si="26"/>
        <v>4458.9810000000007</v>
      </c>
      <c r="I94" s="66">
        <f t="shared" si="26"/>
        <v>4548.1606200000006</v>
      </c>
      <c r="J94" s="66">
        <f t="shared" si="26"/>
        <v>4639.1238324000005</v>
      </c>
      <c r="K94" s="66">
        <f t="shared" si="26"/>
        <v>4731.9063090480004</v>
      </c>
      <c r="L94" s="66">
        <f t="shared" si="26"/>
        <v>4826.5444352289605</v>
      </c>
      <c r="M94" s="68">
        <f t="shared" si="18"/>
        <v>4640.9432393353927</v>
      </c>
    </row>
    <row r="95" spans="1:13" customFormat="1" ht="30" customHeight="1" thickBot="1" x14ac:dyDescent="0.35">
      <c r="A95" s="17" t="s">
        <v>5</v>
      </c>
      <c r="B95" s="77" t="s">
        <v>1907</v>
      </c>
      <c r="C95" s="29" t="s">
        <v>1655</v>
      </c>
      <c r="D95" s="36" t="s">
        <v>921</v>
      </c>
      <c r="E95" s="67">
        <f>16652*5/5</f>
        <v>16652</v>
      </c>
      <c r="F95" s="68">
        <f t="shared" si="23"/>
        <v>5550.666666666667</v>
      </c>
      <c r="G95" s="66">
        <f t="shared" si="26"/>
        <v>5661.68</v>
      </c>
      <c r="H95" s="66">
        <f t="shared" si="26"/>
        <v>5774.9136000000008</v>
      </c>
      <c r="I95" s="66">
        <f t="shared" si="26"/>
        <v>5890.4118720000006</v>
      </c>
      <c r="J95" s="66">
        <f t="shared" si="26"/>
        <v>6008.2201094400007</v>
      </c>
      <c r="K95" s="66">
        <f t="shared" si="26"/>
        <v>6128.3845116288012</v>
      </c>
      <c r="L95" s="66">
        <f t="shared" si="26"/>
        <v>6250.952201861377</v>
      </c>
      <c r="M95" s="68">
        <f t="shared" si="18"/>
        <v>6010.5764589860364</v>
      </c>
    </row>
    <row r="96" spans="1:13" customFormat="1" ht="30" customHeight="1" thickBot="1" x14ac:dyDescent="0.35">
      <c r="A96" s="17" t="s">
        <v>5</v>
      </c>
      <c r="B96" s="77" t="s">
        <v>1908</v>
      </c>
      <c r="C96" s="29" t="s">
        <v>1655</v>
      </c>
      <c r="D96" s="36" t="s">
        <v>922</v>
      </c>
      <c r="E96" s="67">
        <f t="shared" ref="E96:E99" si="29">16652*5/5</f>
        <v>16652</v>
      </c>
      <c r="F96" s="68">
        <f t="shared" si="23"/>
        <v>5550.666666666667</v>
      </c>
      <c r="G96" s="66">
        <f t="shared" si="26"/>
        <v>5661.68</v>
      </c>
      <c r="H96" s="66">
        <f t="shared" si="26"/>
        <v>5774.9136000000008</v>
      </c>
      <c r="I96" s="66">
        <f t="shared" si="26"/>
        <v>5890.4118720000006</v>
      </c>
      <c r="J96" s="66">
        <f t="shared" si="26"/>
        <v>6008.2201094400007</v>
      </c>
      <c r="K96" s="66">
        <f t="shared" si="26"/>
        <v>6128.3845116288012</v>
      </c>
      <c r="L96" s="66">
        <f t="shared" si="26"/>
        <v>6250.952201861377</v>
      </c>
      <c r="M96" s="68">
        <f t="shared" si="18"/>
        <v>6010.5764589860364</v>
      </c>
    </row>
    <row r="97" spans="1:13" customFormat="1" ht="30" customHeight="1" thickBot="1" x14ac:dyDescent="0.35">
      <c r="A97" s="17" t="s">
        <v>5</v>
      </c>
      <c r="B97" s="77" t="s">
        <v>1909</v>
      </c>
      <c r="C97" s="29" t="s">
        <v>1655</v>
      </c>
      <c r="D97" s="36" t="s">
        <v>923</v>
      </c>
      <c r="E97" s="67">
        <f t="shared" si="29"/>
        <v>16652</v>
      </c>
      <c r="F97" s="68">
        <f t="shared" si="23"/>
        <v>5550.666666666667</v>
      </c>
      <c r="G97" s="66">
        <f t="shared" si="26"/>
        <v>5661.68</v>
      </c>
      <c r="H97" s="66">
        <f t="shared" si="26"/>
        <v>5774.9136000000008</v>
      </c>
      <c r="I97" s="66">
        <f t="shared" si="26"/>
        <v>5890.4118720000006</v>
      </c>
      <c r="J97" s="66">
        <f t="shared" si="26"/>
        <v>6008.2201094400007</v>
      </c>
      <c r="K97" s="66">
        <f t="shared" si="26"/>
        <v>6128.3845116288012</v>
      </c>
      <c r="L97" s="66">
        <f t="shared" si="26"/>
        <v>6250.952201861377</v>
      </c>
      <c r="M97" s="68">
        <f t="shared" si="18"/>
        <v>6010.5764589860364</v>
      </c>
    </row>
    <row r="98" spans="1:13" customFormat="1" ht="30" customHeight="1" thickBot="1" x14ac:dyDescent="0.35">
      <c r="A98" s="17" t="s">
        <v>5</v>
      </c>
      <c r="B98" s="77" t="s">
        <v>1910</v>
      </c>
      <c r="C98" s="29" t="s">
        <v>1655</v>
      </c>
      <c r="D98" s="36" t="s">
        <v>924</v>
      </c>
      <c r="E98" s="67">
        <f t="shared" si="29"/>
        <v>16652</v>
      </c>
      <c r="F98" s="68">
        <f t="shared" si="23"/>
        <v>5550.666666666667</v>
      </c>
      <c r="G98" s="66">
        <f t="shared" si="26"/>
        <v>5661.68</v>
      </c>
      <c r="H98" s="66">
        <f t="shared" si="26"/>
        <v>5774.9136000000008</v>
      </c>
      <c r="I98" s="66">
        <f t="shared" si="26"/>
        <v>5890.4118720000006</v>
      </c>
      <c r="J98" s="66">
        <f t="shared" si="26"/>
        <v>6008.2201094400007</v>
      </c>
      <c r="K98" s="66">
        <f t="shared" si="26"/>
        <v>6128.3845116288012</v>
      </c>
      <c r="L98" s="66">
        <f t="shared" si="26"/>
        <v>6250.952201861377</v>
      </c>
      <c r="M98" s="68">
        <f t="shared" si="18"/>
        <v>6010.5764589860364</v>
      </c>
    </row>
    <row r="99" spans="1:13" customFormat="1" ht="30" customHeight="1" thickBot="1" x14ac:dyDescent="0.35">
      <c r="A99" s="17" t="s">
        <v>5</v>
      </c>
      <c r="B99" s="77" t="s">
        <v>1911</v>
      </c>
      <c r="C99" s="29" t="s">
        <v>1655</v>
      </c>
      <c r="D99" s="36" t="s">
        <v>925</v>
      </c>
      <c r="E99" s="67">
        <f t="shared" si="29"/>
        <v>16652</v>
      </c>
      <c r="F99" s="68">
        <f t="shared" si="23"/>
        <v>5550.666666666667</v>
      </c>
      <c r="G99" s="66">
        <f t="shared" si="26"/>
        <v>5661.68</v>
      </c>
      <c r="H99" s="66">
        <f t="shared" si="26"/>
        <v>5774.9136000000008</v>
      </c>
      <c r="I99" s="66">
        <f t="shared" si="26"/>
        <v>5890.4118720000006</v>
      </c>
      <c r="J99" s="66">
        <f t="shared" si="26"/>
        <v>6008.2201094400007</v>
      </c>
      <c r="K99" s="66">
        <f t="shared" si="26"/>
        <v>6128.3845116288012</v>
      </c>
      <c r="L99" s="66">
        <f t="shared" si="26"/>
        <v>6250.952201861377</v>
      </c>
      <c r="M99" s="68">
        <f t="shared" si="18"/>
        <v>6010.5764589860364</v>
      </c>
    </row>
    <row r="100" spans="1:13" customFormat="1" ht="30" customHeight="1" thickBot="1" x14ac:dyDescent="0.35">
      <c r="A100" s="17" t="s">
        <v>5</v>
      </c>
      <c r="B100" s="77" t="s">
        <v>1912</v>
      </c>
      <c r="C100" s="29" t="s">
        <v>1655</v>
      </c>
      <c r="D100" s="36" t="s">
        <v>926</v>
      </c>
      <c r="E100" s="67">
        <f>2776*5/2</f>
        <v>6940</v>
      </c>
      <c r="F100" s="68">
        <f>E100/2</f>
        <v>3470</v>
      </c>
      <c r="G100" s="66">
        <f t="shared" si="26"/>
        <v>3539.4</v>
      </c>
      <c r="H100" s="66">
        <f t="shared" si="26"/>
        <v>3610.1880000000001</v>
      </c>
      <c r="I100" s="66">
        <f t="shared" si="26"/>
        <v>3682.39176</v>
      </c>
      <c r="J100" s="66">
        <f t="shared" si="26"/>
        <v>3756.0395951999999</v>
      </c>
      <c r="K100" s="66">
        <f t="shared" si="26"/>
        <v>3831.1603871040002</v>
      </c>
      <c r="L100" s="66">
        <f t="shared" si="26"/>
        <v>3907.7835948460802</v>
      </c>
      <c r="M100" s="68">
        <f t="shared" si="18"/>
        <v>3757.5126674300163</v>
      </c>
    </row>
    <row r="101" spans="1:13" customFormat="1" ht="30" customHeight="1" thickBot="1" x14ac:dyDescent="0.35">
      <c r="A101" s="17" t="s">
        <v>5</v>
      </c>
      <c r="B101" s="77" t="s">
        <v>1917</v>
      </c>
      <c r="C101" s="29" t="s">
        <v>1655</v>
      </c>
      <c r="D101" s="36" t="s">
        <v>927</v>
      </c>
      <c r="E101" s="67">
        <f>2776*5/2</f>
        <v>6940</v>
      </c>
      <c r="F101" s="68">
        <f>E101/2</f>
        <v>3470</v>
      </c>
      <c r="G101" s="66">
        <f t="shared" ref="G101:G147" si="30">F101*1.02</f>
        <v>3539.4</v>
      </c>
      <c r="H101" s="66">
        <f t="shared" ref="H101:H147" si="31">G101*1.02</f>
        <v>3610.1880000000001</v>
      </c>
      <c r="I101" s="66">
        <f t="shared" ref="I101:I147" si="32">H101*1.02</f>
        <v>3682.39176</v>
      </c>
      <c r="J101" s="66">
        <f t="shared" ref="J101:J147" si="33">I101*1.02</f>
        <v>3756.0395951999999</v>
      </c>
      <c r="K101" s="66">
        <f t="shared" ref="K101:K147" si="34">J101*1.02</f>
        <v>3831.1603871040002</v>
      </c>
      <c r="L101" s="66">
        <f t="shared" ref="L101:L147" si="35">K101*1.02</f>
        <v>3907.7835948460802</v>
      </c>
      <c r="M101" s="68">
        <f t="shared" ref="M101:M147" si="36">AVERAGE(H101:L101)</f>
        <v>3757.5126674300163</v>
      </c>
    </row>
    <row r="102" spans="1:13" customFormat="1" ht="30" customHeight="1" thickBot="1" x14ac:dyDescent="0.35">
      <c r="A102" s="17" t="s">
        <v>5</v>
      </c>
      <c r="B102" s="77" t="s">
        <v>1664</v>
      </c>
      <c r="C102" s="29" t="s">
        <v>1608</v>
      </c>
      <c r="D102" s="36" t="s">
        <v>928</v>
      </c>
      <c r="E102" s="67">
        <f>24062*5/6</f>
        <v>20051.666666666668</v>
      </c>
      <c r="F102" s="68">
        <f>E102/5</f>
        <v>4010.3333333333335</v>
      </c>
      <c r="G102" s="66">
        <f t="shared" si="30"/>
        <v>4090.5400000000004</v>
      </c>
      <c r="H102" s="66">
        <f t="shared" si="31"/>
        <v>4172.3508000000002</v>
      </c>
      <c r="I102" s="66">
        <f t="shared" si="32"/>
        <v>4255.7978160000002</v>
      </c>
      <c r="J102" s="66">
        <f t="shared" si="33"/>
        <v>4340.9137723200001</v>
      </c>
      <c r="K102" s="66">
        <f t="shared" si="34"/>
        <v>4427.7320477663998</v>
      </c>
      <c r="L102" s="66">
        <f t="shared" si="35"/>
        <v>4516.2866887217278</v>
      </c>
      <c r="M102" s="68">
        <f t="shared" si="36"/>
        <v>4342.6162249616254</v>
      </c>
    </row>
    <row r="103" spans="1:13" customFormat="1" ht="30" customHeight="1" thickBot="1" x14ac:dyDescent="0.35">
      <c r="A103" s="17" t="s">
        <v>5</v>
      </c>
      <c r="B103" s="77" t="s">
        <v>1663</v>
      </c>
      <c r="C103" s="29" t="s">
        <v>1608</v>
      </c>
      <c r="D103" s="36" t="s">
        <v>929</v>
      </c>
      <c r="E103" s="67">
        <f t="shared" ref="E103:E107" si="37">24062*5/6</f>
        <v>20051.666666666668</v>
      </c>
      <c r="F103" s="68">
        <f t="shared" ref="F103:F113" si="38">E103/5</f>
        <v>4010.3333333333335</v>
      </c>
      <c r="G103" s="66">
        <f t="shared" si="30"/>
        <v>4090.5400000000004</v>
      </c>
      <c r="H103" s="66">
        <f t="shared" si="31"/>
        <v>4172.3508000000002</v>
      </c>
      <c r="I103" s="66">
        <f t="shared" si="32"/>
        <v>4255.7978160000002</v>
      </c>
      <c r="J103" s="66">
        <f t="shared" si="33"/>
        <v>4340.9137723200001</v>
      </c>
      <c r="K103" s="66">
        <f t="shared" si="34"/>
        <v>4427.7320477663998</v>
      </c>
      <c r="L103" s="66">
        <f t="shared" si="35"/>
        <v>4516.2866887217278</v>
      </c>
      <c r="M103" s="68">
        <f t="shared" si="36"/>
        <v>4342.6162249616254</v>
      </c>
    </row>
    <row r="104" spans="1:13" customFormat="1" ht="30" customHeight="1" thickBot="1" x14ac:dyDescent="0.35">
      <c r="A104" s="17" t="s">
        <v>5</v>
      </c>
      <c r="B104" s="77" t="s">
        <v>1665</v>
      </c>
      <c r="C104" s="29" t="s">
        <v>1608</v>
      </c>
      <c r="D104" s="36" t="s">
        <v>930</v>
      </c>
      <c r="E104" s="67">
        <f t="shared" si="37"/>
        <v>20051.666666666668</v>
      </c>
      <c r="F104" s="68">
        <f t="shared" si="38"/>
        <v>4010.3333333333335</v>
      </c>
      <c r="G104" s="66">
        <f t="shared" si="30"/>
        <v>4090.5400000000004</v>
      </c>
      <c r="H104" s="66">
        <f t="shared" si="31"/>
        <v>4172.3508000000002</v>
      </c>
      <c r="I104" s="66">
        <f t="shared" si="32"/>
        <v>4255.7978160000002</v>
      </c>
      <c r="J104" s="66">
        <f t="shared" si="33"/>
        <v>4340.9137723200001</v>
      </c>
      <c r="K104" s="66">
        <f t="shared" si="34"/>
        <v>4427.7320477663998</v>
      </c>
      <c r="L104" s="66">
        <f t="shared" si="35"/>
        <v>4516.2866887217278</v>
      </c>
      <c r="M104" s="68">
        <f t="shared" si="36"/>
        <v>4342.6162249616254</v>
      </c>
    </row>
    <row r="105" spans="1:13" customFormat="1" ht="30" customHeight="1" thickBot="1" x14ac:dyDescent="0.35">
      <c r="A105" s="17" t="s">
        <v>5</v>
      </c>
      <c r="B105" s="77" t="s">
        <v>1610</v>
      </c>
      <c r="C105" s="29" t="s">
        <v>1608</v>
      </c>
      <c r="D105" s="36" t="s">
        <v>931</v>
      </c>
      <c r="E105" s="67">
        <f t="shared" si="37"/>
        <v>20051.666666666668</v>
      </c>
      <c r="F105" s="68">
        <f t="shared" si="38"/>
        <v>4010.3333333333335</v>
      </c>
      <c r="G105" s="66">
        <f t="shared" si="30"/>
        <v>4090.5400000000004</v>
      </c>
      <c r="H105" s="66">
        <f t="shared" si="31"/>
        <v>4172.3508000000002</v>
      </c>
      <c r="I105" s="66">
        <f t="shared" si="32"/>
        <v>4255.7978160000002</v>
      </c>
      <c r="J105" s="66">
        <f t="shared" si="33"/>
        <v>4340.9137723200001</v>
      </c>
      <c r="K105" s="66">
        <f t="shared" si="34"/>
        <v>4427.7320477663998</v>
      </c>
      <c r="L105" s="66">
        <f t="shared" si="35"/>
        <v>4516.2866887217278</v>
      </c>
      <c r="M105" s="68">
        <f t="shared" si="36"/>
        <v>4342.6162249616254</v>
      </c>
    </row>
    <row r="106" spans="1:13" customFormat="1" ht="30" customHeight="1" thickBot="1" x14ac:dyDescent="0.35">
      <c r="A106" s="17" t="s">
        <v>5</v>
      </c>
      <c r="B106" s="77" t="s">
        <v>1662</v>
      </c>
      <c r="C106" s="29" t="s">
        <v>1608</v>
      </c>
      <c r="D106" s="36" t="s">
        <v>932</v>
      </c>
      <c r="E106" s="67">
        <f t="shared" si="37"/>
        <v>20051.666666666668</v>
      </c>
      <c r="F106" s="68">
        <f t="shared" si="38"/>
        <v>4010.3333333333335</v>
      </c>
      <c r="G106" s="66">
        <f t="shared" si="30"/>
        <v>4090.5400000000004</v>
      </c>
      <c r="H106" s="66">
        <f t="shared" si="31"/>
        <v>4172.3508000000002</v>
      </c>
      <c r="I106" s="66">
        <f t="shared" si="32"/>
        <v>4255.7978160000002</v>
      </c>
      <c r="J106" s="66">
        <f t="shared" si="33"/>
        <v>4340.9137723200001</v>
      </c>
      <c r="K106" s="66">
        <f t="shared" si="34"/>
        <v>4427.7320477663998</v>
      </c>
      <c r="L106" s="66">
        <f t="shared" si="35"/>
        <v>4516.2866887217278</v>
      </c>
      <c r="M106" s="68">
        <f t="shared" si="36"/>
        <v>4342.6162249616254</v>
      </c>
    </row>
    <row r="107" spans="1:13" customFormat="1" ht="30" customHeight="1" thickBot="1" x14ac:dyDescent="0.35">
      <c r="A107" s="17" t="s">
        <v>5</v>
      </c>
      <c r="B107" s="77" t="s">
        <v>1611</v>
      </c>
      <c r="C107" s="29" t="s">
        <v>1609</v>
      </c>
      <c r="D107" s="36" t="s">
        <v>933</v>
      </c>
      <c r="E107" s="67">
        <f t="shared" si="37"/>
        <v>20051.666666666668</v>
      </c>
      <c r="F107" s="68">
        <f t="shared" si="38"/>
        <v>4010.3333333333335</v>
      </c>
      <c r="G107" s="66">
        <f t="shared" si="30"/>
        <v>4090.5400000000004</v>
      </c>
      <c r="H107" s="66">
        <f t="shared" si="31"/>
        <v>4172.3508000000002</v>
      </c>
      <c r="I107" s="66">
        <f t="shared" si="32"/>
        <v>4255.7978160000002</v>
      </c>
      <c r="J107" s="66">
        <f t="shared" si="33"/>
        <v>4340.9137723200001</v>
      </c>
      <c r="K107" s="66">
        <f t="shared" si="34"/>
        <v>4427.7320477663998</v>
      </c>
      <c r="L107" s="66">
        <f t="shared" si="35"/>
        <v>4516.2866887217278</v>
      </c>
      <c r="M107" s="68">
        <f t="shared" si="36"/>
        <v>4342.6162249616254</v>
      </c>
    </row>
    <row r="108" spans="1:13" customFormat="1" ht="30" customHeight="1" thickBot="1" x14ac:dyDescent="0.35">
      <c r="A108" s="17" t="s">
        <v>5</v>
      </c>
      <c r="B108" s="77" t="s">
        <v>1402</v>
      </c>
      <c r="C108" s="29" t="s">
        <v>1655</v>
      </c>
      <c r="D108" s="36" t="s">
        <v>934</v>
      </c>
      <c r="E108" s="67">
        <f>2864*5</f>
        <v>14320</v>
      </c>
      <c r="F108" s="68">
        <f t="shared" si="38"/>
        <v>2864</v>
      </c>
      <c r="G108" s="66">
        <f t="shared" si="30"/>
        <v>2921.28</v>
      </c>
      <c r="H108" s="66">
        <f t="shared" si="31"/>
        <v>2979.7056000000002</v>
      </c>
      <c r="I108" s="66">
        <f t="shared" si="32"/>
        <v>3039.2997120000005</v>
      </c>
      <c r="J108" s="66">
        <f t="shared" si="33"/>
        <v>3100.0857062400005</v>
      </c>
      <c r="K108" s="66">
        <f t="shared" si="34"/>
        <v>3162.0874203648004</v>
      </c>
      <c r="L108" s="66">
        <f t="shared" si="35"/>
        <v>3225.3291687720966</v>
      </c>
      <c r="M108" s="68">
        <f t="shared" si="36"/>
        <v>3101.3015214753796</v>
      </c>
    </row>
    <row r="109" spans="1:13" customFormat="1" ht="30" customHeight="1" thickBot="1" x14ac:dyDescent="0.35">
      <c r="A109" s="17" t="s">
        <v>5</v>
      </c>
      <c r="B109" s="77" t="s">
        <v>92</v>
      </c>
      <c r="C109" s="29" t="s">
        <v>91</v>
      </c>
      <c r="D109" s="36" t="s">
        <v>935</v>
      </c>
      <c r="E109" s="67">
        <f>54334*5/7</f>
        <v>38810</v>
      </c>
      <c r="F109" s="68">
        <f t="shared" si="38"/>
        <v>7762</v>
      </c>
      <c r="G109" s="66">
        <f t="shared" si="30"/>
        <v>7917.24</v>
      </c>
      <c r="H109" s="66">
        <f t="shared" si="31"/>
        <v>8075.5847999999996</v>
      </c>
      <c r="I109" s="66">
        <f t="shared" si="32"/>
        <v>8237.0964960000001</v>
      </c>
      <c r="J109" s="66">
        <f t="shared" si="33"/>
        <v>8401.8384259200011</v>
      </c>
      <c r="K109" s="66">
        <f t="shared" si="34"/>
        <v>8569.8751944384021</v>
      </c>
      <c r="L109" s="66">
        <f t="shared" si="35"/>
        <v>8741.2726983271696</v>
      </c>
      <c r="M109" s="68">
        <f t="shared" si="36"/>
        <v>8405.1335229371143</v>
      </c>
    </row>
    <row r="110" spans="1:13" customFormat="1" ht="30" customHeight="1" thickBot="1" x14ac:dyDescent="0.35">
      <c r="A110" s="17" t="s">
        <v>5</v>
      </c>
      <c r="B110" s="77" t="s">
        <v>93</v>
      </c>
      <c r="C110" s="29" t="s">
        <v>91</v>
      </c>
      <c r="D110" s="36" t="s">
        <v>936</v>
      </c>
      <c r="E110" s="67">
        <f t="shared" ref="E110:E112" si="39">54334*5/7</f>
        <v>38810</v>
      </c>
      <c r="F110" s="68">
        <f t="shared" si="38"/>
        <v>7762</v>
      </c>
      <c r="G110" s="66">
        <f t="shared" si="30"/>
        <v>7917.24</v>
      </c>
      <c r="H110" s="66">
        <f t="shared" si="31"/>
        <v>8075.5847999999996</v>
      </c>
      <c r="I110" s="66">
        <f t="shared" si="32"/>
        <v>8237.0964960000001</v>
      </c>
      <c r="J110" s="66">
        <f t="shared" si="33"/>
        <v>8401.8384259200011</v>
      </c>
      <c r="K110" s="66">
        <f t="shared" si="34"/>
        <v>8569.8751944384021</v>
      </c>
      <c r="L110" s="66">
        <f t="shared" si="35"/>
        <v>8741.2726983271696</v>
      </c>
      <c r="M110" s="68">
        <f t="shared" si="36"/>
        <v>8405.1335229371143</v>
      </c>
    </row>
    <row r="111" spans="1:13" customFormat="1" ht="30" customHeight="1" thickBot="1" x14ac:dyDescent="0.35">
      <c r="A111" s="17" t="s">
        <v>5</v>
      </c>
      <c r="B111" s="77" t="s">
        <v>94</v>
      </c>
      <c r="C111" s="29" t="s">
        <v>91</v>
      </c>
      <c r="D111" s="36" t="s">
        <v>937</v>
      </c>
      <c r="E111" s="67">
        <f t="shared" si="39"/>
        <v>38810</v>
      </c>
      <c r="F111" s="68">
        <f t="shared" si="38"/>
        <v>7762</v>
      </c>
      <c r="G111" s="66">
        <f t="shared" si="30"/>
        <v>7917.24</v>
      </c>
      <c r="H111" s="66">
        <f t="shared" si="31"/>
        <v>8075.5847999999996</v>
      </c>
      <c r="I111" s="66">
        <f t="shared" si="32"/>
        <v>8237.0964960000001</v>
      </c>
      <c r="J111" s="66">
        <f t="shared" si="33"/>
        <v>8401.8384259200011</v>
      </c>
      <c r="K111" s="66">
        <f t="shared" si="34"/>
        <v>8569.8751944384021</v>
      </c>
      <c r="L111" s="66">
        <f t="shared" si="35"/>
        <v>8741.2726983271696</v>
      </c>
      <c r="M111" s="68">
        <f t="shared" si="36"/>
        <v>8405.1335229371143</v>
      </c>
    </row>
    <row r="112" spans="1:13" customFormat="1" ht="30" customHeight="1" thickBot="1" x14ac:dyDescent="0.35">
      <c r="A112" s="17" t="s">
        <v>5</v>
      </c>
      <c r="B112" s="77" t="s">
        <v>95</v>
      </c>
      <c r="C112" s="29" t="s">
        <v>91</v>
      </c>
      <c r="D112" s="36" t="s">
        <v>938</v>
      </c>
      <c r="E112" s="67">
        <f t="shared" si="39"/>
        <v>38810</v>
      </c>
      <c r="F112" s="68">
        <f t="shared" si="38"/>
        <v>7762</v>
      </c>
      <c r="G112" s="66">
        <f t="shared" si="30"/>
        <v>7917.24</v>
      </c>
      <c r="H112" s="66">
        <f t="shared" si="31"/>
        <v>8075.5847999999996</v>
      </c>
      <c r="I112" s="66">
        <f t="shared" si="32"/>
        <v>8237.0964960000001</v>
      </c>
      <c r="J112" s="66">
        <f t="shared" si="33"/>
        <v>8401.8384259200011</v>
      </c>
      <c r="K112" s="66">
        <f t="shared" si="34"/>
        <v>8569.8751944384021</v>
      </c>
      <c r="L112" s="66">
        <f t="shared" si="35"/>
        <v>8741.2726983271696</v>
      </c>
      <c r="M112" s="68">
        <f t="shared" si="36"/>
        <v>8405.1335229371143</v>
      </c>
    </row>
    <row r="113" spans="1:13" customFormat="1" ht="30" customHeight="1" thickBot="1" x14ac:dyDescent="0.35">
      <c r="A113" s="17" t="s">
        <v>5</v>
      </c>
      <c r="B113" s="77" t="s">
        <v>1921</v>
      </c>
      <c r="C113" s="29" t="s">
        <v>91</v>
      </c>
      <c r="D113" s="36" t="s">
        <v>939</v>
      </c>
      <c r="E113" s="67">
        <f>2286*5/7</f>
        <v>1632.8571428571429</v>
      </c>
      <c r="F113" s="68">
        <f t="shared" si="38"/>
        <v>326.57142857142856</v>
      </c>
      <c r="G113" s="66">
        <f t="shared" si="30"/>
        <v>333.10285714285715</v>
      </c>
      <c r="H113" s="66">
        <f t="shared" si="31"/>
        <v>339.76491428571427</v>
      </c>
      <c r="I113" s="66">
        <f t="shared" si="32"/>
        <v>346.56021257142856</v>
      </c>
      <c r="J113" s="66">
        <f t="shared" si="33"/>
        <v>353.49141682285716</v>
      </c>
      <c r="K113" s="66">
        <f t="shared" si="34"/>
        <v>360.5612451593143</v>
      </c>
      <c r="L113" s="66">
        <f t="shared" si="35"/>
        <v>367.77247006250059</v>
      </c>
      <c r="M113" s="68">
        <f t="shared" si="36"/>
        <v>353.63005178036298</v>
      </c>
    </row>
    <row r="114" spans="1:13" customFormat="1" ht="30" customHeight="1" thickBot="1" x14ac:dyDescent="0.35">
      <c r="A114" s="17" t="s">
        <v>5</v>
      </c>
      <c r="B114" s="77" t="s">
        <v>1922</v>
      </c>
      <c r="C114" s="29" t="s">
        <v>91</v>
      </c>
      <c r="D114" s="36" t="s">
        <v>940</v>
      </c>
      <c r="E114" s="67">
        <f t="shared" ref="E114:E116" si="40">2286*5/7</f>
        <v>1632.8571428571429</v>
      </c>
      <c r="F114" s="68">
        <f>E114/2</f>
        <v>816.42857142857144</v>
      </c>
      <c r="G114" s="66">
        <f t="shared" si="30"/>
        <v>832.75714285714287</v>
      </c>
      <c r="H114" s="66">
        <f t="shared" si="31"/>
        <v>849.41228571428576</v>
      </c>
      <c r="I114" s="66">
        <f t="shared" si="32"/>
        <v>866.40053142857153</v>
      </c>
      <c r="J114" s="66">
        <f t="shared" si="33"/>
        <v>883.72854205714293</v>
      </c>
      <c r="K114" s="66">
        <f t="shared" si="34"/>
        <v>901.40311289828583</v>
      </c>
      <c r="L114" s="66">
        <f t="shared" si="35"/>
        <v>919.43117515625158</v>
      </c>
      <c r="M114" s="68">
        <f t="shared" si="36"/>
        <v>884.07512945090764</v>
      </c>
    </row>
    <row r="115" spans="1:13" customFormat="1" ht="30" customHeight="1" thickBot="1" x14ac:dyDescent="0.35">
      <c r="A115" s="17" t="s">
        <v>5</v>
      </c>
      <c r="B115" s="77" t="s">
        <v>1923</v>
      </c>
      <c r="C115" s="29" t="s">
        <v>91</v>
      </c>
      <c r="D115" s="36" t="s">
        <v>941</v>
      </c>
      <c r="E115" s="67">
        <f t="shared" si="40"/>
        <v>1632.8571428571429</v>
      </c>
      <c r="F115" s="68">
        <f t="shared" ref="F115:F116" si="41">E115/2</f>
        <v>816.42857142857144</v>
      </c>
      <c r="G115" s="66">
        <f t="shared" si="30"/>
        <v>832.75714285714287</v>
      </c>
      <c r="H115" s="66">
        <f t="shared" si="31"/>
        <v>849.41228571428576</v>
      </c>
      <c r="I115" s="66">
        <f t="shared" si="32"/>
        <v>866.40053142857153</v>
      </c>
      <c r="J115" s="66">
        <f t="shared" si="33"/>
        <v>883.72854205714293</v>
      </c>
      <c r="K115" s="66">
        <f t="shared" si="34"/>
        <v>901.40311289828583</v>
      </c>
      <c r="L115" s="66">
        <f t="shared" si="35"/>
        <v>919.43117515625158</v>
      </c>
      <c r="M115" s="68">
        <f t="shared" si="36"/>
        <v>884.07512945090764</v>
      </c>
    </row>
    <row r="116" spans="1:13" customFormat="1" ht="30" customHeight="1" thickBot="1" x14ac:dyDescent="0.35">
      <c r="A116" s="17" t="s">
        <v>5</v>
      </c>
      <c r="B116" s="77" t="s">
        <v>1924</v>
      </c>
      <c r="C116" s="29" t="s">
        <v>91</v>
      </c>
      <c r="D116" s="36" t="s">
        <v>942</v>
      </c>
      <c r="E116" s="67">
        <f t="shared" si="40"/>
        <v>1632.8571428571429</v>
      </c>
      <c r="F116" s="68">
        <f t="shared" si="41"/>
        <v>816.42857142857144</v>
      </c>
      <c r="G116" s="66">
        <f t="shared" si="30"/>
        <v>832.75714285714287</v>
      </c>
      <c r="H116" s="66">
        <f t="shared" si="31"/>
        <v>849.41228571428576</v>
      </c>
      <c r="I116" s="66">
        <f t="shared" si="32"/>
        <v>866.40053142857153</v>
      </c>
      <c r="J116" s="66">
        <f t="shared" si="33"/>
        <v>883.72854205714293</v>
      </c>
      <c r="K116" s="66">
        <f t="shared" si="34"/>
        <v>901.40311289828583</v>
      </c>
      <c r="L116" s="66">
        <f t="shared" si="35"/>
        <v>919.43117515625158</v>
      </c>
      <c r="M116" s="68">
        <f t="shared" si="36"/>
        <v>884.07512945090764</v>
      </c>
    </row>
    <row r="117" spans="1:13" customFormat="1" ht="30" customHeight="1" thickBot="1" x14ac:dyDescent="0.35">
      <c r="A117" s="17" t="s">
        <v>5</v>
      </c>
      <c r="B117" s="77" t="s">
        <v>1301</v>
      </c>
      <c r="C117" s="29" t="s">
        <v>91</v>
      </c>
      <c r="D117" s="36" t="s">
        <v>943</v>
      </c>
      <c r="E117" s="67">
        <f>24380*5/7</f>
        <v>17414.285714285714</v>
      </c>
      <c r="F117" s="68">
        <f>E117</f>
        <v>17414.285714285714</v>
      </c>
      <c r="G117" s="66">
        <f t="shared" si="30"/>
        <v>17762.571428571428</v>
      </c>
      <c r="H117" s="66">
        <f t="shared" si="31"/>
        <v>18117.822857142855</v>
      </c>
      <c r="I117" s="66">
        <f t="shared" si="32"/>
        <v>18480.179314285713</v>
      </c>
      <c r="J117" s="66">
        <f t="shared" si="33"/>
        <v>18849.782900571427</v>
      </c>
      <c r="K117" s="66">
        <f t="shared" si="34"/>
        <v>19226.778558582857</v>
      </c>
      <c r="L117" s="66">
        <f t="shared" si="35"/>
        <v>19611.314129754515</v>
      </c>
      <c r="M117" s="68">
        <f t="shared" si="36"/>
        <v>18857.175552067474</v>
      </c>
    </row>
    <row r="118" spans="1:13" customFormat="1" ht="30" customHeight="1" thickBot="1" x14ac:dyDescent="0.35">
      <c r="A118" s="17" t="s">
        <v>5</v>
      </c>
      <c r="B118" s="77" t="s">
        <v>1302</v>
      </c>
      <c r="C118" s="29" t="s">
        <v>91</v>
      </c>
      <c r="D118" s="36" t="s">
        <v>944</v>
      </c>
      <c r="E118" s="67">
        <f t="shared" ref="E118:E120" si="42">24380*5/7</f>
        <v>17414.285714285714</v>
      </c>
      <c r="F118" s="68">
        <f t="shared" ref="F118:F120" si="43">E118</f>
        <v>17414.285714285714</v>
      </c>
      <c r="G118" s="66">
        <f t="shared" si="30"/>
        <v>17762.571428571428</v>
      </c>
      <c r="H118" s="66">
        <f t="shared" si="31"/>
        <v>18117.822857142855</v>
      </c>
      <c r="I118" s="66">
        <f t="shared" si="32"/>
        <v>18480.179314285713</v>
      </c>
      <c r="J118" s="66">
        <f t="shared" si="33"/>
        <v>18849.782900571427</v>
      </c>
      <c r="K118" s="66">
        <f t="shared" si="34"/>
        <v>19226.778558582857</v>
      </c>
      <c r="L118" s="66">
        <f t="shared" si="35"/>
        <v>19611.314129754515</v>
      </c>
      <c r="M118" s="68">
        <f t="shared" si="36"/>
        <v>18857.175552067474</v>
      </c>
    </row>
    <row r="119" spans="1:13" customFormat="1" ht="30" customHeight="1" thickBot="1" x14ac:dyDescent="0.35">
      <c r="A119" s="17" t="s">
        <v>5</v>
      </c>
      <c r="B119" s="77" t="s">
        <v>1303</v>
      </c>
      <c r="C119" s="29" t="s">
        <v>91</v>
      </c>
      <c r="D119" s="36" t="s">
        <v>945</v>
      </c>
      <c r="E119" s="67">
        <f t="shared" si="42"/>
        <v>17414.285714285714</v>
      </c>
      <c r="F119" s="68">
        <f t="shared" si="43"/>
        <v>17414.285714285714</v>
      </c>
      <c r="G119" s="66">
        <f t="shared" si="30"/>
        <v>17762.571428571428</v>
      </c>
      <c r="H119" s="66">
        <f t="shared" si="31"/>
        <v>18117.822857142855</v>
      </c>
      <c r="I119" s="66">
        <f t="shared" si="32"/>
        <v>18480.179314285713</v>
      </c>
      <c r="J119" s="66">
        <f t="shared" si="33"/>
        <v>18849.782900571427</v>
      </c>
      <c r="K119" s="66">
        <f t="shared" si="34"/>
        <v>19226.778558582857</v>
      </c>
      <c r="L119" s="66">
        <f t="shared" si="35"/>
        <v>19611.314129754515</v>
      </c>
      <c r="M119" s="68">
        <f t="shared" si="36"/>
        <v>18857.175552067474</v>
      </c>
    </row>
    <row r="120" spans="1:13" customFormat="1" ht="30" customHeight="1" thickBot="1" x14ac:dyDescent="0.35">
      <c r="A120" s="17" t="s">
        <v>5</v>
      </c>
      <c r="B120" s="77" t="s">
        <v>1304</v>
      </c>
      <c r="C120" s="29" t="s">
        <v>91</v>
      </c>
      <c r="D120" s="36" t="s">
        <v>946</v>
      </c>
      <c r="E120" s="67">
        <f t="shared" si="42"/>
        <v>17414.285714285714</v>
      </c>
      <c r="F120" s="68">
        <f t="shared" si="43"/>
        <v>17414.285714285714</v>
      </c>
      <c r="G120" s="66">
        <f t="shared" si="30"/>
        <v>17762.571428571428</v>
      </c>
      <c r="H120" s="66">
        <f t="shared" si="31"/>
        <v>18117.822857142855</v>
      </c>
      <c r="I120" s="66">
        <f t="shared" si="32"/>
        <v>18480.179314285713</v>
      </c>
      <c r="J120" s="66">
        <f t="shared" si="33"/>
        <v>18849.782900571427</v>
      </c>
      <c r="K120" s="66">
        <f t="shared" si="34"/>
        <v>19226.778558582857</v>
      </c>
      <c r="L120" s="66">
        <f t="shared" si="35"/>
        <v>19611.314129754515</v>
      </c>
      <c r="M120" s="68">
        <f t="shared" si="36"/>
        <v>18857.175552067474</v>
      </c>
    </row>
    <row r="121" spans="1:13" customFormat="1" ht="30" customHeight="1" thickBot="1" x14ac:dyDescent="0.35">
      <c r="A121" s="17" t="s">
        <v>5</v>
      </c>
      <c r="B121" s="77" t="s">
        <v>1072</v>
      </c>
      <c r="C121" s="29" t="s">
        <v>91</v>
      </c>
      <c r="D121" s="36" t="s">
        <v>947</v>
      </c>
      <c r="E121" s="67">
        <f>54334*5/7</f>
        <v>38810</v>
      </c>
      <c r="F121" s="68">
        <f>E121/5</f>
        <v>7762</v>
      </c>
      <c r="G121" s="66">
        <f t="shared" si="30"/>
        <v>7917.24</v>
      </c>
      <c r="H121" s="66">
        <f t="shared" si="31"/>
        <v>8075.5847999999996</v>
      </c>
      <c r="I121" s="66">
        <f t="shared" si="32"/>
        <v>8237.0964960000001</v>
      </c>
      <c r="J121" s="66">
        <f t="shared" si="33"/>
        <v>8401.8384259200011</v>
      </c>
      <c r="K121" s="66">
        <f t="shared" si="34"/>
        <v>8569.8751944384021</v>
      </c>
      <c r="L121" s="66">
        <f t="shared" si="35"/>
        <v>8741.2726983271696</v>
      </c>
      <c r="M121" s="68">
        <f t="shared" si="36"/>
        <v>8405.1335229371143</v>
      </c>
    </row>
    <row r="122" spans="1:13" customFormat="1" ht="30" customHeight="1" thickBot="1" x14ac:dyDescent="0.35">
      <c r="A122" s="17" t="s">
        <v>5</v>
      </c>
      <c r="B122" s="77" t="s">
        <v>1073</v>
      </c>
      <c r="C122" s="29" t="s">
        <v>91</v>
      </c>
      <c r="D122" s="36" t="s">
        <v>948</v>
      </c>
      <c r="E122" s="67">
        <f t="shared" ref="E122:E123" si="44">54334*5/7</f>
        <v>38810</v>
      </c>
      <c r="F122" s="68">
        <f t="shared" ref="F122:F123" si="45">E122/5</f>
        <v>7762</v>
      </c>
      <c r="G122" s="66">
        <f t="shared" si="30"/>
        <v>7917.24</v>
      </c>
      <c r="H122" s="66">
        <f t="shared" si="31"/>
        <v>8075.5847999999996</v>
      </c>
      <c r="I122" s="66">
        <f t="shared" si="32"/>
        <v>8237.0964960000001</v>
      </c>
      <c r="J122" s="66">
        <f t="shared" si="33"/>
        <v>8401.8384259200011</v>
      </c>
      <c r="K122" s="66">
        <f t="shared" si="34"/>
        <v>8569.8751944384021</v>
      </c>
      <c r="L122" s="66">
        <f t="shared" si="35"/>
        <v>8741.2726983271696</v>
      </c>
      <c r="M122" s="68">
        <f t="shared" si="36"/>
        <v>8405.1335229371143</v>
      </c>
    </row>
    <row r="123" spans="1:13" customFormat="1" ht="30" customHeight="1" thickBot="1" x14ac:dyDescent="0.35">
      <c r="A123" s="17" t="s">
        <v>5</v>
      </c>
      <c r="B123" s="77" t="s">
        <v>1074</v>
      </c>
      <c r="C123" s="29" t="s">
        <v>91</v>
      </c>
      <c r="D123" s="36" t="s">
        <v>949</v>
      </c>
      <c r="E123" s="67">
        <f t="shared" si="44"/>
        <v>38810</v>
      </c>
      <c r="F123" s="68">
        <f t="shared" si="45"/>
        <v>7762</v>
      </c>
      <c r="G123" s="66">
        <f t="shared" si="30"/>
        <v>7917.24</v>
      </c>
      <c r="H123" s="66">
        <f t="shared" si="31"/>
        <v>8075.5847999999996</v>
      </c>
      <c r="I123" s="66">
        <f t="shared" si="32"/>
        <v>8237.0964960000001</v>
      </c>
      <c r="J123" s="66">
        <f t="shared" si="33"/>
        <v>8401.8384259200011</v>
      </c>
      <c r="K123" s="66">
        <f t="shared" si="34"/>
        <v>8569.8751944384021</v>
      </c>
      <c r="L123" s="66">
        <f t="shared" si="35"/>
        <v>8741.2726983271696</v>
      </c>
      <c r="M123" s="68">
        <f t="shared" si="36"/>
        <v>8405.1335229371143</v>
      </c>
    </row>
    <row r="124" spans="1:13" customFormat="1" ht="30" customHeight="1" thickBot="1" x14ac:dyDescent="0.35">
      <c r="A124" s="17" t="s">
        <v>5</v>
      </c>
      <c r="B124" s="77" t="s">
        <v>1920</v>
      </c>
      <c r="C124" s="29" t="s">
        <v>91</v>
      </c>
      <c r="D124" s="36" t="s">
        <v>950</v>
      </c>
      <c r="E124" s="67">
        <f>2286*5/7</f>
        <v>1632.8571428571429</v>
      </c>
      <c r="F124" s="68">
        <f>E124/2</f>
        <v>816.42857142857144</v>
      </c>
      <c r="G124" s="66">
        <f t="shared" si="30"/>
        <v>832.75714285714287</v>
      </c>
      <c r="H124" s="66">
        <f t="shared" si="31"/>
        <v>849.41228571428576</v>
      </c>
      <c r="I124" s="66">
        <f t="shared" si="32"/>
        <v>866.40053142857153</v>
      </c>
      <c r="J124" s="66">
        <f t="shared" si="33"/>
        <v>883.72854205714293</v>
      </c>
      <c r="K124" s="66">
        <f t="shared" si="34"/>
        <v>901.40311289828583</v>
      </c>
      <c r="L124" s="66">
        <f t="shared" si="35"/>
        <v>919.43117515625158</v>
      </c>
      <c r="M124" s="68">
        <f t="shared" si="36"/>
        <v>884.07512945090764</v>
      </c>
    </row>
    <row r="125" spans="1:13" customFormat="1" ht="30" customHeight="1" thickBot="1" x14ac:dyDescent="0.35">
      <c r="A125" s="17" t="s">
        <v>5</v>
      </c>
      <c r="B125" s="77" t="s">
        <v>1919</v>
      </c>
      <c r="C125" s="29" t="s">
        <v>91</v>
      </c>
      <c r="D125" s="36" t="s">
        <v>951</v>
      </c>
      <c r="E125" s="67">
        <f t="shared" ref="E125:E126" si="46">2286*5/7</f>
        <v>1632.8571428571429</v>
      </c>
      <c r="F125" s="68">
        <f t="shared" ref="F125:F126" si="47">E125/2</f>
        <v>816.42857142857144</v>
      </c>
      <c r="G125" s="66">
        <f t="shared" si="30"/>
        <v>832.75714285714287</v>
      </c>
      <c r="H125" s="66">
        <f t="shared" si="31"/>
        <v>849.41228571428576</v>
      </c>
      <c r="I125" s="66">
        <f t="shared" si="32"/>
        <v>866.40053142857153</v>
      </c>
      <c r="J125" s="66">
        <f t="shared" si="33"/>
        <v>883.72854205714293</v>
      </c>
      <c r="K125" s="66">
        <f t="shared" si="34"/>
        <v>901.40311289828583</v>
      </c>
      <c r="L125" s="66">
        <f t="shared" si="35"/>
        <v>919.43117515625158</v>
      </c>
      <c r="M125" s="68">
        <f t="shared" si="36"/>
        <v>884.07512945090764</v>
      </c>
    </row>
    <row r="126" spans="1:13" customFormat="1" ht="30" customHeight="1" thickBot="1" x14ac:dyDescent="0.35">
      <c r="A126" s="17" t="s">
        <v>5</v>
      </c>
      <c r="B126" s="77" t="s">
        <v>1918</v>
      </c>
      <c r="C126" s="29" t="s">
        <v>91</v>
      </c>
      <c r="D126" s="36" t="s">
        <v>952</v>
      </c>
      <c r="E126" s="67">
        <f t="shared" si="46"/>
        <v>1632.8571428571429</v>
      </c>
      <c r="F126" s="68">
        <f t="shared" si="47"/>
        <v>816.42857142857144</v>
      </c>
      <c r="G126" s="66">
        <f t="shared" si="30"/>
        <v>832.75714285714287</v>
      </c>
      <c r="H126" s="66">
        <f t="shared" si="31"/>
        <v>849.41228571428576</v>
      </c>
      <c r="I126" s="66">
        <f t="shared" si="32"/>
        <v>866.40053142857153</v>
      </c>
      <c r="J126" s="66">
        <f t="shared" si="33"/>
        <v>883.72854205714293</v>
      </c>
      <c r="K126" s="66">
        <f t="shared" si="34"/>
        <v>901.40311289828583</v>
      </c>
      <c r="L126" s="66">
        <f t="shared" si="35"/>
        <v>919.43117515625158</v>
      </c>
      <c r="M126" s="68">
        <f t="shared" si="36"/>
        <v>884.07512945090764</v>
      </c>
    </row>
    <row r="127" spans="1:13" customFormat="1" ht="30" customHeight="1" thickBot="1" x14ac:dyDescent="0.35">
      <c r="A127" s="17" t="s">
        <v>5</v>
      </c>
      <c r="B127" s="77" t="s">
        <v>1069</v>
      </c>
      <c r="C127" s="29" t="s">
        <v>91</v>
      </c>
      <c r="D127" s="36" t="s">
        <v>953</v>
      </c>
      <c r="E127" s="67">
        <f>24380*5/7</f>
        <v>17414.285714285714</v>
      </c>
      <c r="F127" s="68">
        <f>E127/1</f>
        <v>17414.285714285714</v>
      </c>
      <c r="G127" s="66">
        <f t="shared" si="30"/>
        <v>17762.571428571428</v>
      </c>
      <c r="H127" s="66">
        <f t="shared" si="31"/>
        <v>18117.822857142855</v>
      </c>
      <c r="I127" s="66">
        <f t="shared" si="32"/>
        <v>18480.179314285713</v>
      </c>
      <c r="J127" s="66">
        <f t="shared" si="33"/>
        <v>18849.782900571427</v>
      </c>
      <c r="K127" s="66">
        <f t="shared" si="34"/>
        <v>19226.778558582857</v>
      </c>
      <c r="L127" s="66">
        <f t="shared" si="35"/>
        <v>19611.314129754515</v>
      </c>
      <c r="M127" s="68">
        <f t="shared" si="36"/>
        <v>18857.175552067474</v>
      </c>
    </row>
    <row r="128" spans="1:13" customFormat="1" ht="30" customHeight="1" thickBot="1" x14ac:dyDescent="0.35">
      <c r="A128" s="17" t="s">
        <v>5</v>
      </c>
      <c r="B128" s="77" t="s">
        <v>1070</v>
      </c>
      <c r="C128" s="29" t="s">
        <v>91</v>
      </c>
      <c r="D128" s="36" t="s">
        <v>954</v>
      </c>
      <c r="E128" s="67">
        <f t="shared" ref="E128:E129" si="48">24380*5/7</f>
        <v>17414.285714285714</v>
      </c>
      <c r="F128" s="68">
        <f t="shared" ref="F128:F129" si="49">E128/1</f>
        <v>17414.285714285714</v>
      </c>
      <c r="G128" s="66">
        <f t="shared" si="30"/>
        <v>17762.571428571428</v>
      </c>
      <c r="H128" s="66">
        <f t="shared" si="31"/>
        <v>18117.822857142855</v>
      </c>
      <c r="I128" s="66">
        <f t="shared" si="32"/>
        <v>18480.179314285713</v>
      </c>
      <c r="J128" s="66">
        <f t="shared" si="33"/>
        <v>18849.782900571427</v>
      </c>
      <c r="K128" s="66">
        <f t="shared" si="34"/>
        <v>19226.778558582857</v>
      </c>
      <c r="L128" s="66">
        <f t="shared" si="35"/>
        <v>19611.314129754515</v>
      </c>
      <c r="M128" s="68">
        <f t="shared" si="36"/>
        <v>18857.175552067474</v>
      </c>
    </row>
    <row r="129" spans="1:13" customFormat="1" ht="30" customHeight="1" thickBot="1" x14ac:dyDescent="0.35">
      <c r="A129" s="17" t="s">
        <v>5</v>
      </c>
      <c r="B129" s="77" t="s">
        <v>1071</v>
      </c>
      <c r="C129" s="29" t="s">
        <v>91</v>
      </c>
      <c r="D129" s="36" t="s">
        <v>955</v>
      </c>
      <c r="E129" s="67">
        <f t="shared" si="48"/>
        <v>17414.285714285714</v>
      </c>
      <c r="F129" s="68">
        <f t="shared" si="49"/>
        <v>17414.285714285714</v>
      </c>
      <c r="G129" s="66">
        <f t="shared" si="30"/>
        <v>17762.571428571428</v>
      </c>
      <c r="H129" s="66">
        <f t="shared" si="31"/>
        <v>18117.822857142855</v>
      </c>
      <c r="I129" s="66">
        <f t="shared" si="32"/>
        <v>18480.179314285713</v>
      </c>
      <c r="J129" s="66">
        <f t="shared" si="33"/>
        <v>18849.782900571427</v>
      </c>
      <c r="K129" s="66">
        <f t="shared" si="34"/>
        <v>19226.778558582857</v>
      </c>
      <c r="L129" s="66">
        <f t="shared" si="35"/>
        <v>19611.314129754515</v>
      </c>
      <c r="M129" s="68">
        <f t="shared" si="36"/>
        <v>18857.175552067474</v>
      </c>
    </row>
    <row r="130" spans="1:13" customFormat="1" ht="30" customHeight="1" thickBot="1" x14ac:dyDescent="0.35">
      <c r="A130" s="17" t="s">
        <v>5</v>
      </c>
      <c r="B130" s="77" t="s">
        <v>1925</v>
      </c>
      <c r="C130" s="29" t="s">
        <v>96</v>
      </c>
      <c r="D130" s="36" t="s">
        <v>956</v>
      </c>
      <c r="E130" s="67">
        <f>26659*5/5</f>
        <v>26659</v>
      </c>
      <c r="F130" s="68">
        <f>E130/5</f>
        <v>5331.8</v>
      </c>
      <c r="G130" s="66">
        <f t="shared" si="30"/>
        <v>5438.4360000000006</v>
      </c>
      <c r="H130" s="66">
        <f t="shared" si="31"/>
        <v>5547.2047200000006</v>
      </c>
      <c r="I130" s="66">
        <f t="shared" si="32"/>
        <v>5658.1488144000004</v>
      </c>
      <c r="J130" s="66">
        <f t="shared" si="33"/>
        <v>5771.3117906880007</v>
      </c>
      <c r="K130" s="66">
        <f t="shared" si="34"/>
        <v>5886.7380265017609</v>
      </c>
      <c r="L130" s="66">
        <f t="shared" si="35"/>
        <v>6004.4727870317965</v>
      </c>
      <c r="M130" s="68">
        <f t="shared" si="36"/>
        <v>5773.5752277243109</v>
      </c>
    </row>
    <row r="131" spans="1:13" customFormat="1" ht="30" customHeight="1" thickBot="1" x14ac:dyDescent="0.35">
      <c r="A131" s="17" t="s">
        <v>5</v>
      </c>
      <c r="B131" s="77" t="s">
        <v>1926</v>
      </c>
      <c r="C131" s="29" t="s">
        <v>96</v>
      </c>
      <c r="D131" s="36" t="s">
        <v>957</v>
      </c>
      <c r="E131" s="67">
        <f t="shared" ref="E131:E134" si="50">26659*5/5</f>
        <v>26659</v>
      </c>
      <c r="F131" s="68">
        <f t="shared" ref="F131:F134" si="51">E131/5</f>
        <v>5331.8</v>
      </c>
      <c r="G131" s="66">
        <f t="shared" si="30"/>
        <v>5438.4360000000006</v>
      </c>
      <c r="H131" s="66">
        <f t="shared" si="31"/>
        <v>5547.2047200000006</v>
      </c>
      <c r="I131" s="66">
        <f t="shared" si="32"/>
        <v>5658.1488144000004</v>
      </c>
      <c r="J131" s="66">
        <f t="shared" si="33"/>
        <v>5771.3117906880007</v>
      </c>
      <c r="K131" s="66">
        <f t="shared" si="34"/>
        <v>5886.7380265017609</v>
      </c>
      <c r="L131" s="66">
        <f t="shared" si="35"/>
        <v>6004.4727870317965</v>
      </c>
      <c r="M131" s="68">
        <f t="shared" si="36"/>
        <v>5773.5752277243109</v>
      </c>
    </row>
    <row r="132" spans="1:13" customFormat="1" ht="30" customHeight="1" thickBot="1" x14ac:dyDescent="0.35">
      <c r="A132" s="17" t="s">
        <v>5</v>
      </c>
      <c r="B132" s="77" t="s">
        <v>1927</v>
      </c>
      <c r="C132" s="29" t="s">
        <v>96</v>
      </c>
      <c r="D132" s="36" t="s">
        <v>958</v>
      </c>
      <c r="E132" s="67">
        <f t="shared" si="50"/>
        <v>26659</v>
      </c>
      <c r="F132" s="68">
        <f t="shared" si="51"/>
        <v>5331.8</v>
      </c>
      <c r="G132" s="66">
        <f t="shared" si="30"/>
        <v>5438.4360000000006</v>
      </c>
      <c r="H132" s="66">
        <f t="shared" si="31"/>
        <v>5547.2047200000006</v>
      </c>
      <c r="I132" s="66">
        <f t="shared" si="32"/>
        <v>5658.1488144000004</v>
      </c>
      <c r="J132" s="66">
        <f t="shared" si="33"/>
        <v>5771.3117906880007</v>
      </c>
      <c r="K132" s="66">
        <f t="shared" si="34"/>
        <v>5886.7380265017609</v>
      </c>
      <c r="L132" s="66">
        <f t="shared" si="35"/>
        <v>6004.4727870317965</v>
      </c>
      <c r="M132" s="68">
        <f t="shared" si="36"/>
        <v>5773.5752277243109</v>
      </c>
    </row>
    <row r="133" spans="1:13" customFormat="1" ht="30" customHeight="1" thickBot="1" x14ac:dyDescent="0.35">
      <c r="A133" s="17" t="s">
        <v>5</v>
      </c>
      <c r="B133" s="77" t="s">
        <v>1928</v>
      </c>
      <c r="C133" s="29" t="s">
        <v>96</v>
      </c>
      <c r="D133" s="36" t="s">
        <v>959</v>
      </c>
      <c r="E133" s="67">
        <f t="shared" si="50"/>
        <v>26659</v>
      </c>
      <c r="F133" s="68">
        <f t="shared" si="51"/>
        <v>5331.8</v>
      </c>
      <c r="G133" s="66">
        <f t="shared" si="30"/>
        <v>5438.4360000000006</v>
      </c>
      <c r="H133" s="66">
        <f t="shared" si="31"/>
        <v>5547.2047200000006</v>
      </c>
      <c r="I133" s="66">
        <f t="shared" si="32"/>
        <v>5658.1488144000004</v>
      </c>
      <c r="J133" s="66">
        <f t="shared" si="33"/>
        <v>5771.3117906880007</v>
      </c>
      <c r="K133" s="66">
        <f t="shared" si="34"/>
        <v>5886.7380265017609</v>
      </c>
      <c r="L133" s="66">
        <f t="shared" si="35"/>
        <v>6004.4727870317965</v>
      </c>
      <c r="M133" s="68">
        <f t="shared" si="36"/>
        <v>5773.5752277243109</v>
      </c>
    </row>
    <row r="134" spans="1:13" customFormat="1" ht="30" customHeight="1" thickBot="1" x14ac:dyDescent="0.35">
      <c r="A134" s="17" t="s">
        <v>5</v>
      </c>
      <c r="B134" s="77" t="s">
        <v>1929</v>
      </c>
      <c r="C134" s="29" t="s">
        <v>96</v>
      </c>
      <c r="D134" s="36" t="s">
        <v>960</v>
      </c>
      <c r="E134" s="67">
        <f t="shared" si="50"/>
        <v>26659</v>
      </c>
      <c r="F134" s="68">
        <f t="shared" si="51"/>
        <v>5331.8</v>
      </c>
      <c r="G134" s="66">
        <f t="shared" si="30"/>
        <v>5438.4360000000006</v>
      </c>
      <c r="H134" s="66">
        <f t="shared" si="31"/>
        <v>5547.2047200000006</v>
      </c>
      <c r="I134" s="66">
        <f t="shared" si="32"/>
        <v>5658.1488144000004</v>
      </c>
      <c r="J134" s="66">
        <f t="shared" si="33"/>
        <v>5771.3117906880007</v>
      </c>
      <c r="K134" s="66">
        <f t="shared" si="34"/>
        <v>5886.7380265017609</v>
      </c>
      <c r="L134" s="66">
        <f t="shared" si="35"/>
        <v>6004.4727870317965</v>
      </c>
      <c r="M134" s="68">
        <f t="shared" si="36"/>
        <v>5773.5752277243109</v>
      </c>
    </row>
    <row r="135" spans="1:13" customFormat="1" ht="30" customHeight="1" thickBot="1" x14ac:dyDescent="0.35">
      <c r="A135" s="17" t="s">
        <v>5</v>
      </c>
      <c r="B135" s="77" t="s">
        <v>1930</v>
      </c>
      <c r="C135" s="29" t="s">
        <v>97</v>
      </c>
      <c r="D135" s="36" t="s">
        <v>961</v>
      </c>
      <c r="E135" s="67">
        <f>3324*5/3</f>
        <v>5540</v>
      </c>
      <c r="F135" s="68">
        <f>E135/2</f>
        <v>2770</v>
      </c>
      <c r="G135" s="66">
        <f t="shared" si="30"/>
        <v>2825.4</v>
      </c>
      <c r="H135" s="66">
        <f t="shared" si="31"/>
        <v>2881.9080000000004</v>
      </c>
      <c r="I135" s="66">
        <f t="shared" si="32"/>
        <v>2939.5461600000003</v>
      </c>
      <c r="J135" s="66">
        <f t="shared" si="33"/>
        <v>2998.3370832000005</v>
      </c>
      <c r="K135" s="66">
        <f t="shared" si="34"/>
        <v>3058.3038248640005</v>
      </c>
      <c r="L135" s="66">
        <f t="shared" si="35"/>
        <v>3119.4699013612803</v>
      </c>
      <c r="M135" s="68">
        <f t="shared" si="36"/>
        <v>2999.5129938850564</v>
      </c>
    </row>
    <row r="136" spans="1:13" customFormat="1" ht="30" customHeight="1" thickBot="1" x14ac:dyDescent="0.35">
      <c r="A136" s="17" t="s">
        <v>5</v>
      </c>
      <c r="B136" s="77" t="s">
        <v>1931</v>
      </c>
      <c r="C136" s="29" t="s">
        <v>97</v>
      </c>
      <c r="D136" s="36" t="s">
        <v>962</v>
      </c>
      <c r="E136" s="67">
        <f t="shared" ref="E136:E137" si="52">3324*5/3</f>
        <v>5540</v>
      </c>
      <c r="F136" s="68">
        <f t="shared" ref="F136:F137" si="53">E136/2</f>
        <v>2770</v>
      </c>
      <c r="G136" s="66">
        <f t="shared" si="30"/>
        <v>2825.4</v>
      </c>
      <c r="H136" s="66">
        <f t="shared" si="31"/>
        <v>2881.9080000000004</v>
      </c>
      <c r="I136" s="66">
        <f t="shared" si="32"/>
        <v>2939.5461600000003</v>
      </c>
      <c r="J136" s="66">
        <f t="shared" si="33"/>
        <v>2998.3370832000005</v>
      </c>
      <c r="K136" s="66">
        <f t="shared" si="34"/>
        <v>3058.3038248640005</v>
      </c>
      <c r="L136" s="66">
        <f t="shared" si="35"/>
        <v>3119.4699013612803</v>
      </c>
      <c r="M136" s="68">
        <f t="shared" si="36"/>
        <v>2999.5129938850564</v>
      </c>
    </row>
    <row r="137" spans="1:13" customFormat="1" ht="30" customHeight="1" thickBot="1" x14ac:dyDescent="0.35">
      <c r="A137" s="17" t="s">
        <v>5</v>
      </c>
      <c r="B137" s="77" t="s">
        <v>1932</v>
      </c>
      <c r="C137" s="29" t="s">
        <v>97</v>
      </c>
      <c r="D137" s="36" t="s">
        <v>963</v>
      </c>
      <c r="E137" s="67">
        <f t="shared" si="52"/>
        <v>5540</v>
      </c>
      <c r="F137" s="68">
        <f t="shared" si="53"/>
        <v>2770</v>
      </c>
      <c r="G137" s="66">
        <f t="shared" si="30"/>
        <v>2825.4</v>
      </c>
      <c r="H137" s="66">
        <f t="shared" si="31"/>
        <v>2881.9080000000004</v>
      </c>
      <c r="I137" s="66">
        <f t="shared" si="32"/>
        <v>2939.5461600000003</v>
      </c>
      <c r="J137" s="66">
        <f t="shared" si="33"/>
        <v>2998.3370832000005</v>
      </c>
      <c r="K137" s="66">
        <f t="shared" si="34"/>
        <v>3058.3038248640005</v>
      </c>
      <c r="L137" s="66">
        <f t="shared" si="35"/>
        <v>3119.4699013612803</v>
      </c>
      <c r="M137" s="68">
        <f t="shared" si="36"/>
        <v>2999.5129938850564</v>
      </c>
    </row>
    <row r="138" spans="1:13" customFormat="1" ht="30" customHeight="1" thickBot="1" x14ac:dyDescent="0.35">
      <c r="A138" s="17" t="s">
        <v>5</v>
      </c>
      <c r="B138" s="77" t="s">
        <v>1933</v>
      </c>
      <c r="C138" s="29" t="s">
        <v>97</v>
      </c>
      <c r="D138" s="36" t="s">
        <v>964</v>
      </c>
      <c r="E138" s="67">
        <f>7362*5/5</f>
        <v>7362</v>
      </c>
      <c r="F138" s="68">
        <f>E138/2</f>
        <v>3681</v>
      </c>
      <c r="G138" s="66">
        <f t="shared" si="30"/>
        <v>3754.62</v>
      </c>
      <c r="H138" s="66">
        <f t="shared" si="31"/>
        <v>3829.7123999999999</v>
      </c>
      <c r="I138" s="66">
        <f t="shared" si="32"/>
        <v>3906.3066479999998</v>
      </c>
      <c r="J138" s="66">
        <f t="shared" si="33"/>
        <v>3984.4327809599999</v>
      </c>
      <c r="K138" s="66">
        <f t="shared" si="34"/>
        <v>4064.1214365792002</v>
      </c>
      <c r="L138" s="66">
        <f t="shared" si="35"/>
        <v>4145.4038653107846</v>
      </c>
      <c r="M138" s="68">
        <f t="shared" si="36"/>
        <v>3985.9954261699968</v>
      </c>
    </row>
    <row r="139" spans="1:13" customFormat="1" ht="30" customHeight="1" thickBot="1" x14ac:dyDescent="0.35">
      <c r="A139" s="17" t="s">
        <v>5</v>
      </c>
      <c r="B139" s="77" t="s">
        <v>1934</v>
      </c>
      <c r="C139" s="29" t="s">
        <v>97</v>
      </c>
      <c r="D139" s="36" t="s">
        <v>965</v>
      </c>
      <c r="E139" s="67">
        <f t="shared" ref="E139:E142" si="54">7362*5/5</f>
        <v>7362</v>
      </c>
      <c r="F139" s="68">
        <f t="shared" ref="F139:F146" si="55">E139/2</f>
        <v>3681</v>
      </c>
      <c r="G139" s="66">
        <f t="shared" si="30"/>
        <v>3754.62</v>
      </c>
      <c r="H139" s="66">
        <f t="shared" si="31"/>
        <v>3829.7123999999999</v>
      </c>
      <c r="I139" s="66">
        <f t="shared" si="32"/>
        <v>3906.3066479999998</v>
      </c>
      <c r="J139" s="66">
        <f t="shared" si="33"/>
        <v>3984.4327809599999</v>
      </c>
      <c r="K139" s="66">
        <f t="shared" si="34"/>
        <v>4064.1214365792002</v>
      </c>
      <c r="L139" s="66">
        <f t="shared" si="35"/>
        <v>4145.4038653107846</v>
      </c>
      <c r="M139" s="68">
        <f t="shared" si="36"/>
        <v>3985.9954261699968</v>
      </c>
    </row>
    <row r="140" spans="1:13" customFormat="1" ht="30" customHeight="1" thickBot="1" x14ac:dyDescent="0.35">
      <c r="A140" s="17" t="s">
        <v>5</v>
      </c>
      <c r="B140" s="77" t="s">
        <v>1935</v>
      </c>
      <c r="C140" s="29" t="s">
        <v>97</v>
      </c>
      <c r="D140" s="36" t="s">
        <v>966</v>
      </c>
      <c r="E140" s="67">
        <f t="shared" si="54"/>
        <v>7362</v>
      </c>
      <c r="F140" s="68">
        <f t="shared" si="55"/>
        <v>3681</v>
      </c>
      <c r="G140" s="66">
        <f t="shared" si="30"/>
        <v>3754.62</v>
      </c>
      <c r="H140" s="66">
        <f t="shared" si="31"/>
        <v>3829.7123999999999</v>
      </c>
      <c r="I140" s="66">
        <f t="shared" si="32"/>
        <v>3906.3066479999998</v>
      </c>
      <c r="J140" s="66">
        <f t="shared" si="33"/>
        <v>3984.4327809599999</v>
      </c>
      <c r="K140" s="66">
        <f t="shared" si="34"/>
        <v>4064.1214365792002</v>
      </c>
      <c r="L140" s="66">
        <f t="shared" si="35"/>
        <v>4145.4038653107846</v>
      </c>
      <c r="M140" s="68">
        <f t="shared" si="36"/>
        <v>3985.9954261699968</v>
      </c>
    </row>
    <row r="141" spans="1:13" customFormat="1" ht="30" customHeight="1" thickBot="1" x14ac:dyDescent="0.35">
      <c r="A141" s="17" t="s">
        <v>5</v>
      </c>
      <c r="B141" s="77" t="s">
        <v>1936</v>
      </c>
      <c r="C141" s="29" t="s">
        <v>97</v>
      </c>
      <c r="D141" s="36" t="s">
        <v>967</v>
      </c>
      <c r="E141" s="67">
        <f t="shared" si="54"/>
        <v>7362</v>
      </c>
      <c r="F141" s="68">
        <f t="shared" si="55"/>
        <v>3681</v>
      </c>
      <c r="G141" s="66">
        <f t="shared" si="30"/>
        <v>3754.62</v>
      </c>
      <c r="H141" s="66">
        <f t="shared" si="31"/>
        <v>3829.7123999999999</v>
      </c>
      <c r="I141" s="66">
        <f t="shared" si="32"/>
        <v>3906.3066479999998</v>
      </c>
      <c r="J141" s="66">
        <f t="shared" si="33"/>
        <v>3984.4327809599999</v>
      </c>
      <c r="K141" s="66">
        <f t="shared" si="34"/>
        <v>4064.1214365792002</v>
      </c>
      <c r="L141" s="66">
        <f t="shared" si="35"/>
        <v>4145.4038653107846</v>
      </c>
      <c r="M141" s="68">
        <f t="shared" si="36"/>
        <v>3985.9954261699968</v>
      </c>
    </row>
    <row r="142" spans="1:13" customFormat="1" ht="30" customHeight="1" thickBot="1" x14ac:dyDescent="0.35">
      <c r="A142" s="17" t="s">
        <v>5</v>
      </c>
      <c r="B142" s="77" t="s">
        <v>1937</v>
      </c>
      <c r="C142" s="29" t="s">
        <v>97</v>
      </c>
      <c r="D142" s="36" t="s">
        <v>968</v>
      </c>
      <c r="E142" s="67">
        <f t="shared" si="54"/>
        <v>7362</v>
      </c>
      <c r="F142" s="68">
        <f t="shared" si="55"/>
        <v>3681</v>
      </c>
      <c r="G142" s="66">
        <f t="shared" si="30"/>
        <v>3754.62</v>
      </c>
      <c r="H142" s="66">
        <f t="shared" si="31"/>
        <v>3829.7123999999999</v>
      </c>
      <c r="I142" s="66">
        <f t="shared" si="32"/>
        <v>3906.3066479999998</v>
      </c>
      <c r="J142" s="66">
        <f t="shared" si="33"/>
        <v>3984.4327809599999</v>
      </c>
      <c r="K142" s="66">
        <f t="shared" si="34"/>
        <v>4064.1214365792002</v>
      </c>
      <c r="L142" s="66">
        <f t="shared" si="35"/>
        <v>4145.4038653107846</v>
      </c>
      <c r="M142" s="68">
        <f t="shared" si="36"/>
        <v>3985.9954261699968</v>
      </c>
    </row>
    <row r="143" spans="1:13" customFormat="1" ht="30" customHeight="1" thickBot="1" x14ac:dyDescent="0.35">
      <c r="A143" s="17" t="s">
        <v>5</v>
      </c>
      <c r="B143" s="77" t="s">
        <v>1938</v>
      </c>
      <c r="C143" s="29" t="s">
        <v>97</v>
      </c>
      <c r="D143" s="36" t="s">
        <v>969</v>
      </c>
      <c r="E143" s="67">
        <f>13339*5/4</f>
        <v>16673.75</v>
      </c>
      <c r="F143" s="68">
        <f t="shared" si="55"/>
        <v>8336.875</v>
      </c>
      <c r="G143" s="66">
        <f t="shared" si="30"/>
        <v>8503.6124999999993</v>
      </c>
      <c r="H143" s="66">
        <f t="shared" si="31"/>
        <v>8673.6847499999985</v>
      </c>
      <c r="I143" s="66">
        <f t="shared" si="32"/>
        <v>8847.1584449999991</v>
      </c>
      <c r="J143" s="66">
        <f t="shared" si="33"/>
        <v>9024.1016138999985</v>
      </c>
      <c r="K143" s="66">
        <f t="shared" si="34"/>
        <v>9204.5836461779982</v>
      </c>
      <c r="L143" s="66">
        <f t="shared" si="35"/>
        <v>9388.6753191015578</v>
      </c>
      <c r="M143" s="68">
        <f t="shared" si="36"/>
        <v>9027.6407548359093</v>
      </c>
    </row>
    <row r="144" spans="1:13" customFormat="1" ht="30" customHeight="1" thickBot="1" x14ac:dyDescent="0.35">
      <c r="A144" s="17" t="s">
        <v>5</v>
      </c>
      <c r="B144" s="77" t="s">
        <v>1939</v>
      </c>
      <c r="C144" s="29" t="s">
        <v>97</v>
      </c>
      <c r="D144" s="36" t="s">
        <v>970</v>
      </c>
      <c r="E144" s="67">
        <f t="shared" ref="E144:E146" si="56">13339*5/4</f>
        <v>16673.75</v>
      </c>
      <c r="F144" s="68">
        <f t="shared" si="55"/>
        <v>8336.875</v>
      </c>
      <c r="G144" s="66">
        <f t="shared" si="30"/>
        <v>8503.6124999999993</v>
      </c>
      <c r="H144" s="66">
        <f t="shared" si="31"/>
        <v>8673.6847499999985</v>
      </c>
      <c r="I144" s="66">
        <f t="shared" si="32"/>
        <v>8847.1584449999991</v>
      </c>
      <c r="J144" s="66">
        <f t="shared" si="33"/>
        <v>9024.1016138999985</v>
      </c>
      <c r="K144" s="66">
        <f t="shared" si="34"/>
        <v>9204.5836461779982</v>
      </c>
      <c r="L144" s="66">
        <f t="shared" si="35"/>
        <v>9388.6753191015578</v>
      </c>
      <c r="M144" s="68">
        <f t="shared" si="36"/>
        <v>9027.6407548359093</v>
      </c>
    </row>
    <row r="145" spans="1:13" customFormat="1" ht="30" customHeight="1" thickBot="1" x14ac:dyDescent="0.35">
      <c r="A145" s="17" t="s">
        <v>5</v>
      </c>
      <c r="B145" s="77" t="s">
        <v>1940</v>
      </c>
      <c r="C145" s="29" t="s">
        <v>97</v>
      </c>
      <c r="D145" s="36" t="s">
        <v>971</v>
      </c>
      <c r="E145" s="67">
        <f t="shared" si="56"/>
        <v>16673.75</v>
      </c>
      <c r="F145" s="68">
        <f t="shared" si="55"/>
        <v>8336.875</v>
      </c>
      <c r="G145" s="66">
        <f t="shared" si="30"/>
        <v>8503.6124999999993</v>
      </c>
      <c r="H145" s="66">
        <f t="shared" si="31"/>
        <v>8673.6847499999985</v>
      </c>
      <c r="I145" s="66">
        <f t="shared" si="32"/>
        <v>8847.1584449999991</v>
      </c>
      <c r="J145" s="66">
        <f t="shared" si="33"/>
        <v>9024.1016138999985</v>
      </c>
      <c r="K145" s="66">
        <f t="shared" si="34"/>
        <v>9204.5836461779982</v>
      </c>
      <c r="L145" s="66">
        <f t="shared" si="35"/>
        <v>9388.6753191015578</v>
      </c>
      <c r="M145" s="68">
        <f t="shared" si="36"/>
        <v>9027.6407548359093</v>
      </c>
    </row>
    <row r="146" spans="1:13" customFormat="1" ht="30" customHeight="1" thickBot="1" x14ac:dyDescent="0.35">
      <c r="A146" s="17" t="s">
        <v>5</v>
      </c>
      <c r="B146" s="77" t="s">
        <v>1941</v>
      </c>
      <c r="C146" s="29" t="s">
        <v>97</v>
      </c>
      <c r="D146" s="36" t="s">
        <v>972</v>
      </c>
      <c r="E146" s="67">
        <f t="shared" si="56"/>
        <v>16673.75</v>
      </c>
      <c r="F146" s="68">
        <f t="shared" si="55"/>
        <v>8336.875</v>
      </c>
      <c r="G146" s="66">
        <f t="shared" si="30"/>
        <v>8503.6124999999993</v>
      </c>
      <c r="H146" s="66">
        <f t="shared" si="31"/>
        <v>8673.6847499999985</v>
      </c>
      <c r="I146" s="66">
        <f t="shared" si="32"/>
        <v>8847.1584449999991</v>
      </c>
      <c r="J146" s="66">
        <f t="shared" si="33"/>
        <v>9024.1016138999985</v>
      </c>
      <c r="K146" s="66">
        <f t="shared" si="34"/>
        <v>9204.5836461779982</v>
      </c>
      <c r="L146" s="66">
        <f t="shared" si="35"/>
        <v>9388.6753191015578</v>
      </c>
      <c r="M146" s="68">
        <f t="shared" si="36"/>
        <v>9027.6407548359093</v>
      </c>
    </row>
    <row r="147" spans="1:13" customFormat="1" ht="30" customHeight="1" thickBot="1" x14ac:dyDescent="0.35">
      <c r="A147" s="17" t="s">
        <v>5</v>
      </c>
      <c r="B147" s="77" t="s">
        <v>1942</v>
      </c>
      <c r="C147" s="29" t="s">
        <v>97</v>
      </c>
      <c r="D147" s="36" t="s">
        <v>973</v>
      </c>
      <c r="E147" s="67">
        <f>37458*5/7</f>
        <v>26755.714285714286</v>
      </c>
      <c r="F147" s="68">
        <f>E147/3</f>
        <v>8918.5714285714294</v>
      </c>
      <c r="G147" s="66">
        <f t="shared" si="30"/>
        <v>9096.942857142858</v>
      </c>
      <c r="H147" s="66">
        <f t="shared" si="31"/>
        <v>9278.8817142857151</v>
      </c>
      <c r="I147" s="66">
        <f t="shared" si="32"/>
        <v>9464.4593485714304</v>
      </c>
      <c r="J147" s="66">
        <f t="shared" si="33"/>
        <v>9653.7485355428598</v>
      </c>
      <c r="K147" s="66">
        <f t="shared" si="34"/>
        <v>9846.8235062537169</v>
      </c>
      <c r="L147" s="66">
        <f t="shared" si="35"/>
        <v>10043.759976378791</v>
      </c>
      <c r="M147" s="68">
        <f t="shared" si="36"/>
        <v>9657.5346162065016</v>
      </c>
    </row>
    <row r="148" spans="1:13" customFormat="1" ht="30" customHeight="1" thickBot="1" x14ac:dyDescent="0.35">
      <c r="A148" s="17" t="s">
        <v>5</v>
      </c>
      <c r="B148" s="77" t="s">
        <v>1943</v>
      </c>
      <c r="C148" s="29" t="s">
        <v>97</v>
      </c>
      <c r="D148" s="36" t="s">
        <v>974</v>
      </c>
      <c r="E148" s="67">
        <f t="shared" ref="E148:E153" si="57">37458*5/7</f>
        <v>26755.714285714286</v>
      </c>
      <c r="F148" s="68">
        <f t="shared" ref="F148:F153" si="58">E148/3</f>
        <v>8918.5714285714294</v>
      </c>
      <c r="G148" s="66">
        <f t="shared" ref="G148:G196" si="59">F148*1.02</f>
        <v>9096.942857142858</v>
      </c>
      <c r="H148" s="66">
        <f t="shared" ref="H148:H196" si="60">G148*1.02</f>
        <v>9278.8817142857151</v>
      </c>
      <c r="I148" s="66">
        <f t="shared" ref="I148:I196" si="61">H148*1.02</f>
        <v>9464.4593485714304</v>
      </c>
      <c r="J148" s="66">
        <f t="shared" ref="J148:J196" si="62">I148*1.02</f>
        <v>9653.7485355428598</v>
      </c>
      <c r="K148" s="66">
        <f t="shared" ref="K148:K196" si="63">J148*1.02</f>
        <v>9846.8235062537169</v>
      </c>
      <c r="L148" s="66">
        <f t="shared" ref="L148:L196" si="64">K148*1.02</f>
        <v>10043.759976378791</v>
      </c>
      <c r="M148" s="68">
        <f t="shared" ref="M148:M196" si="65">AVERAGE(H148:L148)</f>
        <v>9657.5346162065016</v>
      </c>
    </row>
    <row r="149" spans="1:13" customFormat="1" ht="30" customHeight="1" thickBot="1" x14ac:dyDescent="0.35">
      <c r="A149" s="17" t="s">
        <v>5</v>
      </c>
      <c r="B149" s="77" t="s">
        <v>1944</v>
      </c>
      <c r="C149" s="29" t="s">
        <v>97</v>
      </c>
      <c r="D149" s="36" t="s">
        <v>975</v>
      </c>
      <c r="E149" s="67">
        <f t="shared" si="57"/>
        <v>26755.714285714286</v>
      </c>
      <c r="F149" s="68">
        <f t="shared" si="58"/>
        <v>8918.5714285714294</v>
      </c>
      <c r="G149" s="66">
        <f t="shared" si="59"/>
        <v>9096.942857142858</v>
      </c>
      <c r="H149" s="66">
        <f t="shared" si="60"/>
        <v>9278.8817142857151</v>
      </c>
      <c r="I149" s="66">
        <f t="shared" si="61"/>
        <v>9464.4593485714304</v>
      </c>
      <c r="J149" s="66">
        <f t="shared" si="62"/>
        <v>9653.7485355428598</v>
      </c>
      <c r="K149" s="66">
        <f t="shared" si="63"/>
        <v>9846.8235062537169</v>
      </c>
      <c r="L149" s="66">
        <f t="shared" si="64"/>
        <v>10043.759976378791</v>
      </c>
      <c r="M149" s="68">
        <f t="shared" si="65"/>
        <v>9657.5346162065016</v>
      </c>
    </row>
    <row r="150" spans="1:13" customFormat="1" ht="30" customHeight="1" thickBot="1" x14ac:dyDescent="0.35">
      <c r="A150" s="17" t="s">
        <v>5</v>
      </c>
      <c r="B150" s="77" t="s">
        <v>1945</v>
      </c>
      <c r="C150" s="29" t="s">
        <v>97</v>
      </c>
      <c r="D150" s="36" t="s">
        <v>976</v>
      </c>
      <c r="E150" s="67">
        <f t="shared" si="57"/>
        <v>26755.714285714286</v>
      </c>
      <c r="F150" s="68">
        <f t="shared" si="58"/>
        <v>8918.5714285714294</v>
      </c>
      <c r="G150" s="66">
        <f t="shared" si="59"/>
        <v>9096.942857142858</v>
      </c>
      <c r="H150" s="66">
        <f t="shared" si="60"/>
        <v>9278.8817142857151</v>
      </c>
      <c r="I150" s="66">
        <f t="shared" si="61"/>
        <v>9464.4593485714304</v>
      </c>
      <c r="J150" s="66">
        <f t="shared" si="62"/>
        <v>9653.7485355428598</v>
      </c>
      <c r="K150" s="66">
        <f t="shared" si="63"/>
        <v>9846.8235062537169</v>
      </c>
      <c r="L150" s="66">
        <f t="shared" si="64"/>
        <v>10043.759976378791</v>
      </c>
      <c r="M150" s="68">
        <f t="shared" si="65"/>
        <v>9657.5346162065016</v>
      </c>
    </row>
    <row r="151" spans="1:13" customFormat="1" ht="30" customHeight="1" thickBot="1" x14ac:dyDescent="0.35">
      <c r="A151" s="17" t="s">
        <v>5</v>
      </c>
      <c r="B151" s="77" t="s">
        <v>1946</v>
      </c>
      <c r="C151" s="29" t="s">
        <v>97</v>
      </c>
      <c r="D151" s="36" t="s">
        <v>977</v>
      </c>
      <c r="E151" s="67">
        <f t="shared" si="57"/>
        <v>26755.714285714286</v>
      </c>
      <c r="F151" s="68">
        <f t="shared" si="58"/>
        <v>8918.5714285714294</v>
      </c>
      <c r="G151" s="66">
        <f t="shared" si="59"/>
        <v>9096.942857142858</v>
      </c>
      <c r="H151" s="66">
        <f t="shared" si="60"/>
        <v>9278.8817142857151</v>
      </c>
      <c r="I151" s="66">
        <f t="shared" si="61"/>
        <v>9464.4593485714304</v>
      </c>
      <c r="J151" s="66">
        <f t="shared" si="62"/>
        <v>9653.7485355428598</v>
      </c>
      <c r="K151" s="66">
        <f t="shared" si="63"/>
        <v>9846.8235062537169</v>
      </c>
      <c r="L151" s="66">
        <f t="shared" si="64"/>
        <v>10043.759976378791</v>
      </c>
      <c r="M151" s="68">
        <f t="shared" si="65"/>
        <v>9657.5346162065016</v>
      </c>
    </row>
    <row r="152" spans="1:13" customFormat="1" ht="30" customHeight="1" thickBot="1" x14ac:dyDescent="0.35">
      <c r="A152" s="17" t="s">
        <v>5</v>
      </c>
      <c r="B152" s="77" t="s">
        <v>1947</v>
      </c>
      <c r="C152" s="29" t="s">
        <v>97</v>
      </c>
      <c r="D152" s="36" t="s">
        <v>978</v>
      </c>
      <c r="E152" s="67">
        <f t="shared" si="57"/>
        <v>26755.714285714286</v>
      </c>
      <c r="F152" s="68">
        <f t="shared" si="58"/>
        <v>8918.5714285714294</v>
      </c>
      <c r="G152" s="66">
        <f t="shared" si="59"/>
        <v>9096.942857142858</v>
      </c>
      <c r="H152" s="66">
        <f t="shared" si="60"/>
        <v>9278.8817142857151</v>
      </c>
      <c r="I152" s="66">
        <f t="shared" si="61"/>
        <v>9464.4593485714304</v>
      </c>
      <c r="J152" s="66">
        <f t="shared" si="62"/>
        <v>9653.7485355428598</v>
      </c>
      <c r="K152" s="66">
        <f t="shared" si="63"/>
        <v>9846.8235062537169</v>
      </c>
      <c r="L152" s="66">
        <f t="shared" si="64"/>
        <v>10043.759976378791</v>
      </c>
      <c r="M152" s="68">
        <f t="shared" si="65"/>
        <v>9657.5346162065016</v>
      </c>
    </row>
    <row r="153" spans="1:13" customFormat="1" ht="30" customHeight="1" thickBot="1" x14ac:dyDescent="0.35">
      <c r="A153" s="17" t="s">
        <v>5</v>
      </c>
      <c r="B153" s="77" t="s">
        <v>1948</v>
      </c>
      <c r="C153" s="29" t="s">
        <v>97</v>
      </c>
      <c r="D153" s="36" t="s">
        <v>979</v>
      </c>
      <c r="E153" s="67">
        <f t="shared" si="57"/>
        <v>26755.714285714286</v>
      </c>
      <c r="F153" s="68">
        <f t="shared" si="58"/>
        <v>8918.5714285714294</v>
      </c>
      <c r="G153" s="66">
        <f t="shared" si="59"/>
        <v>9096.942857142858</v>
      </c>
      <c r="H153" s="66">
        <f t="shared" si="60"/>
        <v>9278.8817142857151</v>
      </c>
      <c r="I153" s="66">
        <f t="shared" si="61"/>
        <v>9464.4593485714304</v>
      </c>
      <c r="J153" s="66">
        <f t="shared" si="62"/>
        <v>9653.7485355428598</v>
      </c>
      <c r="K153" s="66">
        <f t="shared" si="63"/>
        <v>9846.8235062537169</v>
      </c>
      <c r="L153" s="66">
        <f t="shared" si="64"/>
        <v>10043.759976378791</v>
      </c>
      <c r="M153" s="68">
        <f t="shared" si="65"/>
        <v>9657.5346162065016</v>
      </c>
    </row>
    <row r="154" spans="1:13" customFormat="1" ht="30" customHeight="1" thickBot="1" x14ac:dyDescent="0.35">
      <c r="A154" s="17" t="s">
        <v>5</v>
      </c>
      <c r="B154" s="77" t="s">
        <v>896</v>
      </c>
      <c r="C154" s="29" t="s">
        <v>98</v>
      </c>
      <c r="D154" s="36" t="s">
        <v>980</v>
      </c>
      <c r="E154" s="67">
        <f>1397.82*3</f>
        <v>4193.46</v>
      </c>
      <c r="F154" s="68">
        <v>1397.82</v>
      </c>
      <c r="G154" s="66">
        <f t="shared" si="59"/>
        <v>1425.7764</v>
      </c>
      <c r="H154" s="66">
        <f t="shared" si="60"/>
        <v>1454.2919280000001</v>
      </c>
      <c r="I154" s="66">
        <f t="shared" si="61"/>
        <v>1483.3777665600001</v>
      </c>
      <c r="J154" s="66">
        <f t="shared" si="62"/>
        <v>1513.0453218912</v>
      </c>
      <c r="K154" s="66">
        <f t="shared" si="63"/>
        <v>1543.3062283290242</v>
      </c>
      <c r="L154" s="66">
        <f t="shared" si="64"/>
        <v>1574.1723528956047</v>
      </c>
      <c r="M154" s="68">
        <f t="shared" si="65"/>
        <v>1513.6387195351658</v>
      </c>
    </row>
    <row r="155" spans="1:13" customFormat="1" ht="30" customHeight="1" thickBot="1" x14ac:dyDescent="0.35">
      <c r="A155" s="17" t="s">
        <v>5</v>
      </c>
      <c r="B155" s="77" t="s">
        <v>897</v>
      </c>
      <c r="C155" s="29" t="s">
        <v>98</v>
      </c>
      <c r="D155" s="36" t="s">
        <v>981</v>
      </c>
      <c r="E155" s="67">
        <f>1397.82*2</f>
        <v>2795.64</v>
      </c>
      <c r="F155" s="68">
        <v>1397.82</v>
      </c>
      <c r="G155" s="66">
        <f t="shared" si="59"/>
        <v>1425.7764</v>
      </c>
      <c r="H155" s="66">
        <f t="shared" si="60"/>
        <v>1454.2919280000001</v>
      </c>
      <c r="I155" s="66">
        <f t="shared" si="61"/>
        <v>1483.3777665600001</v>
      </c>
      <c r="J155" s="66">
        <f t="shared" si="62"/>
        <v>1513.0453218912</v>
      </c>
      <c r="K155" s="66">
        <f t="shared" si="63"/>
        <v>1543.3062283290242</v>
      </c>
      <c r="L155" s="66">
        <f t="shared" si="64"/>
        <v>1574.1723528956047</v>
      </c>
      <c r="M155" s="68">
        <f t="shared" si="65"/>
        <v>1513.6387195351658</v>
      </c>
    </row>
    <row r="156" spans="1:13" customFormat="1" ht="30" customHeight="1" thickBot="1" x14ac:dyDescent="0.35">
      <c r="A156" s="17" t="s">
        <v>5</v>
      </c>
      <c r="B156" s="77" t="s">
        <v>898</v>
      </c>
      <c r="C156" s="29" t="s">
        <v>98</v>
      </c>
      <c r="D156" s="36" t="s">
        <v>982</v>
      </c>
      <c r="E156" s="67">
        <f>1397.82*2</f>
        <v>2795.64</v>
      </c>
      <c r="F156" s="68">
        <v>1397.82</v>
      </c>
      <c r="G156" s="66">
        <f t="shared" si="59"/>
        <v>1425.7764</v>
      </c>
      <c r="H156" s="66">
        <f t="shared" si="60"/>
        <v>1454.2919280000001</v>
      </c>
      <c r="I156" s="66">
        <f t="shared" si="61"/>
        <v>1483.3777665600001</v>
      </c>
      <c r="J156" s="66">
        <f t="shared" si="62"/>
        <v>1513.0453218912</v>
      </c>
      <c r="K156" s="66">
        <f t="shared" si="63"/>
        <v>1543.3062283290242</v>
      </c>
      <c r="L156" s="66">
        <f t="shared" si="64"/>
        <v>1574.1723528956047</v>
      </c>
      <c r="M156" s="68">
        <f t="shared" si="65"/>
        <v>1513.6387195351658</v>
      </c>
    </row>
    <row r="157" spans="1:13" customFormat="1" ht="30" customHeight="1" thickBot="1" x14ac:dyDescent="0.35">
      <c r="A157" s="17" t="s">
        <v>5</v>
      </c>
      <c r="B157" s="77" t="s">
        <v>899</v>
      </c>
      <c r="C157" s="29" t="s">
        <v>98</v>
      </c>
      <c r="D157" s="36" t="s">
        <v>983</v>
      </c>
      <c r="E157" s="67">
        <f>1397.82*3</f>
        <v>4193.46</v>
      </c>
      <c r="F157" s="68">
        <v>1397.82</v>
      </c>
      <c r="G157" s="66">
        <f t="shared" si="59"/>
        <v>1425.7764</v>
      </c>
      <c r="H157" s="66">
        <f t="shared" si="60"/>
        <v>1454.2919280000001</v>
      </c>
      <c r="I157" s="66">
        <f t="shared" si="61"/>
        <v>1483.3777665600001</v>
      </c>
      <c r="J157" s="66">
        <f t="shared" si="62"/>
        <v>1513.0453218912</v>
      </c>
      <c r="K157" s="66">
        <f t="shared" si="63"/>
        <v>1543.3062283290242</v>
      </c>
      <c r="L157" s="66">
        <f t="shared" si="64"/>
        <v>1574.1723528956047</v>
      </c>
      <c r="M157" s="68">
        <f t="shared" si="65"/>
        <v>1513.6387195351658</v>
      </c>
    </row>
    <row r="158" spans="1:13" customFormat="1" ht="30" customHeight="1" thickBot="1" x14ac:dyDescent="0.35">
      <c r="A158" s="17" t="s">
        <v>5</v>
      </c>
      <c r="B158" s="77" t="s">
        <v>900</v>
      </c>
      <c r="C158" s="29" t="s">
        <v>98</v>
      </c>
      <c r="D158" s="36" t="s">
        <v>984</v>
      </c>
      <c r="E158" s="67">
        <f>25*1397.82</f>
        <v>34945.5</v>
      </c>
      <c r="F158" s="68">
        <v>1397.82</v>
      </c>
      <c r="G158" s="66">
        <f t="shared" si="59"/>
        <v>1425.7764</v>
      </c>
      <c r="H158" s="66">
        <f t="shared" si="60"/>
        <v>1454.2919280000001</v>
      </c>
      <c r="I158" s="66">
        <f t="shared" si="61"/>
        <v>1483.3777665600001</v>
      </c>
      <c r="J158" s="66">
        <f t="shared" si="62"/>
        <v>1513.0453218912</v>
      </c>
      <c r="K158" s="66">
        <f t="shared" si="63"/>
        <v>1543.3062283290242</v>
      </c>
      <c r="L158" s="66">
        <f t="shared" si="64"/>
        <v>1574.1723528956047</v>
      </c>
      <c r="M158" s="68">
        <f t="shared" si="65"/>
        <v>1513.6387195351658</v>
      </c>
    </row>
    <row r="159" spans="1:13" customFormat="1" ht="30" customHeight="1" thickBot="1" x14ac:dyDescent="0.35">
      <c r="A159" s="17" t="s">
        <v>5</v>
      </c>
      <c r="B159" s="77" t="s">
        <v>908</v>
      </c>
      <c r="C159" s="29" t="s">
        <v>98</v>
      </c>
      <c r="D159" s="36" t="s">
        <v>985</v>
      </c>
      <c r="E159" s="67">
        <f>15*1397.82</f>
        <v>20967.3</v>
      </c>
      <c r="F159" s="68">
        <v>1397.82</v>
      </c>
      <c r="G159" s="66">
        <f t="shared" si="59"/>
        <v>1425.7764</v>
      </c>
      <c r="H159" s="66">
        <f t="shared" si="60"/>
        <v>1454.2919280000001</v>
      </c>
      <c r="I159" s="66">
        <f t="shared" si="61"/>
        <v>1483.3777665600001</v>
      </c>
      <c r="J159" s="66">
        <f t="shared" si="62"/>
        <v>1513.0453218912</v>
      </c>
      <c r="K159" s="66">
        <f t="shared" si="63"/>
        <v>1543.3062283290242</v>
      </c>
      <c r="L159" s="66">
        <f t="shared" si="64"/>
        <v>1574.1723528956047</v>
      </c>
      <c r="M159" s="68">
        <f t="shared" si="65"/>
        <v>1513.6387195351658</v>
      </c>
    </row>
    <row r="160" spans="1:13" customFormat="1" ht="30" customHeight="1" thickBot="1" x14ac:dyDescent="0.35">
      <c r="A160" s="17" t="s">
        <v>5</v>
      </c>
      <c r="B160" s="77" t="s">
        <v>915</v>
      </c>
      <c r="C160" s="29" t="s">
        <v>98</v>
      </c>
      <c r="D160" s="36" t="s">
        <v>986</v>
      </c>
      <c r="E160" s="67">
        <f>15*1397.82</f>
        <v>20967.3</v>
      </c>
      <c r="F160" s="68">
        <v>1397.82</v>
      </c>
      <c r="G160" s="66">
        <f t="shared" si="59"/>
        <v>1425.7764</v>
      </c>
      <c r="H160" s="66">
        <f t="shared" si="60"/>
        <v>1454.2919280000001</v>
      </c>
      <c r="I160" s="66">
        <f t="shared" si="61"/>
        <v>1483.3777665600001</v>
      </c>
      <c r="J160" s="66">
        <f t="shared" si="62"/>
        <v>1513.0453218912</v>
      </c>
      <c r="K160" s="66">
        <f t="shared" si="63"/>
        <v>1543.3062283290242</v>
      </c>
      <c r="L160" s="66">
        <f t="shared" si="64"/>
        <v>1574.1723528956047</v>
      </c>
      <c r="M160" s="68">
        <f t="shared" si="65"/>
        <v>1513.6387195351658</v>
      </c>
    </row>
    <row r="161" spans="1:13" customFormat="1" ht="30" customHeight="1" thickBot="1" x14ac:dyDescent="0.35">
      <c r="A161" s="17" t="s">
        <v>5</v>
      </c>
      <c r="B161" s="77" t="s">
        <v>907</v>
      </c>
      <c r="C161" s="29" t="s">
        <v>98</v>
      </c>
      <c r="D161" s="36" t="s">
        <v>987</v>
      </c>
      <c r="E161" s="67">
        <f t="shared" ref="E161" si="66">25*1397.82</f>
        <v>34945.5</v>
      </c>
      <c r="F161" s="68">
        <v>1397.82</v>
      </c>
      <c r="G161" s="66">
        <f t="shared" si="59"/>
        <v>1425.7764</v>
      </c>
      <c r="H161" s="66">
        <f t="shared" si="60"/>
        <v>1454.2919280000001</v>
      </c>
      <c r="I161" s="66">
        <f t="shared" si="61"/>
        <v>1483.3777665600001</v>
      </c>
      <c r="J161" s="66">
        <f t="shared" si="62"/>
        <v>1513.0453218912</v>
      </c>
      <c r="K161" s="66">
        <f t="shared" si="63"/>
        <v>1543.3062283290242</v>
      </c>
      <c r="L161" s="66">
        <f t="shared" si="64"/>
        <v>1574.1723528956047</v>
      </c>
      <c r="M161" s="68">
        <f t="shared" si="65"/>
        <v>1513.6387195351658</v>
      </c>
    </row>
    <row r="162" spans="1:13" customFormat="1" ht="30" customHeight="1" thickBot="1" x14ac:dyDescent="0.35">
      <c r="A162" s="17" t="s">
        <v>5</v>
      </c>
      <c r="B162" s="77" t="s">
        <v>901</v>
      </c>
      <c r="C162" s="29" t="s">
        <v>98</v>
      </c>
      <c r="D162" s="36" t="s">
        <v>988</v>
      </c>
      <c r="E162" s="67">
        <f>17*3164.42</f>
        <v>53795.14</v>
      </c>
      <c r="F162" s="68">
        <v>3164.42</v>
      </c>
      <c r="G162" s="66">
        <f t="shared" si="59"/>
        <v>3227.7084</v>
      </c>
      <c r="H162" s="66">
        <f t="shared" si="60"/>
        <v>3292.2625680000001</v>
      </c>
      <c r="I162" s="66">
        <f t="shared" si="61"/>
        <v>3358.1078193600001</v>
      </c>
      <c r="J162" s="66">
        <f t="shared" si="62"/>
        <v>3425.2699757472001</v>
      </c>
      <c r="K162" s="66">
        <f t="shared" si="63"/>
        <v>3493.7753752621443</v>
      </c>
      <c r="L162" s="66">
        <f t="shared" si="64"/>
        <v>3563.6508827673874</v>
      </c>
      <c r="M162" s="68">
        <f t="shared" si="65"/>
        <v>3426.6133242273463</v>
      </c>
    </row>
    <row r="163" spans="1:13" customFormat="1" ht="30" customHeight="1" thickBot="1" x14ac:dyDescent="0.35">
      <c r="A163" s="17" t="s">
        <v>5</v>
      </c>
      <c r="B163" s="77" t="s">
        <v>909</v>
      </c>
      <c r="C163" s="29" t="s">
        <v>98</v>
      </c>
      <c r="D163" s="36" t="s">
        <v>989</v>
      </c>
      <c r="E163" s="67">
        <f>10*3164.42</f>
        <v>31644.2</v>
      </c>
      <c r="F163" s="68">
        <v>3164.42</v>
      </c>
      <c r="G163" s="66">
        <f t="shared" si="59"/>
        <v>3227.7084</v>
      </c>
      <c r="H163" s="66">
        <f t="shared" si="60"/>
        <v>3292.2625680000001</v>
      </c>
      <c r="I163" s="66">
        <f t="shared" si="61"/>
        <v>3358.1078193600001</v>
      </c>
      <c r="J163" s="66">
        <f t="shared" si="62"/>
        <v>3425.2699757472001</v>
      </c>
      <c r="K163" s="66">
        <f t="shared" si="63"/>
        <v>3493.7753752621443</v>
      </c>
      <c r="L163" s="66">
        <f t="shared" si="64"/>
        <v>3563.6508827673874</v>
      </c>
      <c r="M163" s="68">
        <f t="shared" si="65"/>
        <v>3426.6133242273463</v>
      </c>
    </row>
    <row r="164" spans="1:13" customFormat="1" ht="30" customHeight="1" thickBot="1" x14ac:dyDescent="0.35">
      <c r="A164" s="17" t="s">
        <v>5</v>
      </c>
      <c r="B164" s="77" t="s">
        <v>914</v>
      </c>
      <c r="C164" s="29" t="s">
        <v>98</v>
      </c>
      <c r="D164" s="36" t="s">
        <v>990</v>
      </c>
      <c r="E164" s="67">
        <f>10*3164.42</f>
        <v>31644.2</v>
      </c>
      <c r="F164" s="68">
        <v>3164.42</v>
      </c>
      <c r="G164" s="66">
        <f t="shared" si="59"/>
        <v>3227.7084</v>
      </c>
      <c r="H164" s="66">
        <f t="shared" si="60"/>
        <v>3292.2625680000001</v>
      </c>
      <c r="I164" s="66">
        <f t="shared" si="61"/>
        <v>3358.1078193600001</v>
      </c>
      <c r="J164" s="66">
        <f t="shared" si="62"/>
        <v>3425.2699757472001</v>
      </c>
      <c r="K164" s="66">
        <f t="shared" si="63"/>
        <v>3493.7753752621443</v>
      </c>
      <c r="L164" s="66">
        <f t="shared" si="64"/>
        <v>3563.6508827673874</v>
      </c>
      <c r="M164" s="68">
        <f t="shared" si="65"/>
        <v>3426.6133242273463</v>
      </c>
    </row>
    <row r="165" spans="1:13" customFormat="1" ht="30" customHeight="1" thickBot="1" x14ac:dyDescent="0.35">
      <c r="A165" s="17" t="s">
        <v>5</v>
      </c>
      <c r="B165" s="77" t="s">
        <v>906</v>
      </c>
      <c r="C165" s="29" t="s">
        <v>98</v>
      </c>
      <c r="D165" s="36" t="s">
        <v>991</v>
      </c>
      <c r="E165" s="67">
        <f t="shared" ref="E165" si="67">17*3164.42</f>
        <v>53795.14</v>
      </c>
      <c r="F165" s="68">
        <v>3164.42</v>
      </c>
      <c r="G165" s="66">
        <f t="shared" si="59"/>
        <v>3227.7084</v>
      </c>
      <c r="H165" s="66">
        <f t="shared" si="60"/>
        <v>3292.2625680000001</v>
      </c>
      <c r="I165" s="66">
        <f t="shared" si="61"/>
        <v>3358.1078193600001</v>
      </c>
      <c r="J165" s="66">
        <f t="shared" si="62"/>
        <v>3425.2699757472001</v>
      </c>
      <c r="K165" s="66">
        <f t="shared" si="63"/>
        <v>3493.7753752621443</v>
      </c>
      <c r="L165" s="66">
        <f t="shared" si="64"/>
        <v>3563.6508827673874</v>
      </c>
      <c r="M165" s="68">
        <f t="shared" si="65"/>
        <v>3426.6133242273463</v>
      </c>
    </row>
    <row r="166" spans="1:13" customFormat="1" ht="30" customHeight="1" thickBot="1" x14ac:dyDescent="0.35">
      <c r="A166" s="17" t="s">
        <v>5</v>
      </c>
      <c r="B166" s="77" t="s">
        <v>1283</v>
      </c>
      <c r="C166" s="29" t="s">
        <v>98</v>
      </c>
      <c r="D166" s="36" t="s">
        <v>992</v>
      </c>
      <c r="E166" s="67">
        <f>4*3409.95</f>
        <v>13639.8</v>
      </c>
      <c r="F166" s="68">
        <v>3409.95</v>
      </c>
      <c r="G166" s="66">
        <f t="shared" si="59"/>
        <v>3478.1489999999999</v>
      </c>
      <c r="H166" s="66">
        <f t="shared" si="60"/>
        <v>3547.71198</v>
      </c>
      <c r="I166" s="66">
        <f t="shared" si="61"/>
        <v>3618.6662196000002</v>
      </c>
      <c r="J166" s="66">
        <f t="shared" si="62"/>
        <v>3691.0395439920003</v>
      </c>
      <c r="K166" s="66">
        <f t="shared" si="63"/>
        <v>3764.8603348718402</v>
      </c>
      <c r="L166" s="66">
        <f t="shared" si="64"/>
        <v>3840.1575415692769</v>
      </c>
      <c r="M166" s="68">
        <f t="shared" si="65"/>
        <v>3692.4871240066232</v>
      </c>
    </row>
    <row r="167" spans="1:13" customFormat="1" ht="30" customHeight="1" thickBot="1" x14ac:dyDescent="0.35">
      <c r="A167" s="17" t="s">
        <v>5</v>
      </c>
      <c r="B167" s="77" t="s">
        <v>1282</v>
      </c>
      <c r="C167" s="29" t="s">
        <v>98</v>
      </c>
      <c r="D167" s="36" t="s">
        <v>993</v>
      </c>
      <c r="E167" s="67">
        <f>2*3409.95</f>
        <v>6819.9</v>
      </c>
      <c r="F167" s="68">
        <v>3409.95</v>
      </c>
      <c r="G167" s="66">
        <f t="shared" si="59"/>
        <v>3478.1489999999999</v>
      </c>
      <c r="H167" s="66">
        <f t="shared" si="60"/>
        <v>3547.71198</v>
      </c>
      <c r="I167" s="66">
        <f t="shared" si="61"/>
        <v>3618.6662196000002</v>
      </c>
      <c r="J167" s="66">
        <f t="shared" si="62"/>
        <v>3691.0395439920003</v>
      </c>
      <c r="K167" s="66">
        <f t="shared" si="63"/>
        <v>3764.8603348718402</v>
      </c>
      <c r="L167" s="66">
        <f t="shared" si="64"/>
        <v>3840.1575415692769</v>
      </c>
      <c r="M167" s="68">
        <f t="shared" si="65"/>
        <v>3692.4871240066232</v>
      </c>
    </row>
    <row r="168" spans="1:13" customFormat="1" ht="30" customHeight="1" thickBot="1" x14ac:dyDescent="0.35">
      <c r="A168" s="17" t="s">
        <v>5</v>
      </c>
      <c r="B168" s="77" t="s">
        <v>1280</v>
      </c>
      <c r="C168" s="29" t="s">
        <v>98</v>
      </c>
      <c r="D168" s="36" t="s">
        <v>994</v>
      </c>
      <c r="E168" s="67">
        <f>3*3409.95</f>
        <v>10229.849999999999</v>
      </c>
      <c r="F168" s="68">
        <v>3409.95</v>
      </c>
      <c r="G168" s="66">
        <f t="shared" si="59"/>
        <v>3478.1489999999999</v>
      </c>
      <c r="H168" s="66">
        <f t="shared" si="60"/>
        <v>3547.71198</v>
      </c>
      <c r="I168" s="66">
        <f t="shared" si="61"/>
        <v>3618.6662196000002</v>
      </c>
      <c r="J168" s="66">
        <f t="shared" si="62"/>
        <v>3691.0395439920003</v>
      </c>
      <c r="K168" s="66">
        <f t="shared" si="63"/>
        <v>3764.8603348718402</v>
      </c>
      <c r="L168" s="66">
        <f t="shared" si="64"/>
        <v>3840.1575415692769</v>
      </c>
      <c r="M168" s="68">
        <f t="shared" si="65"/>
        <v>3692.4871240066232</v>
      </c>
    </row>
    <row r="169" spans="1:13" customFormat="1" ht="30" customHeight="1" thickBot="1" x14ac:dyDescent="0.35">
      <c r="A169" s="17" t="s">
        <v>5</v>
      </c>
      <c r="B169" s="77" t="s">
        <v>1281</v>
      </c>
      <c r="C169" s="29" t="s">
        <v>98</v>
      </c>
      <c r="D169" s="36" t="s">
        <v>995</v>
      </c>
      <c r="E169" s="67">
        <f t="shared" ref="E169" si="68">4*3409.95</f>
        <v>13639.8</v>
      </c>
      <c r="F169" s="68">
        <v>3409.95</v>
      </c>
      <c r="G169" s="66">
        <f t="shared" si="59"/>
        <v>3478.1489999999999</v>
      </c>
      <c r="H169" s="66">
        <f t="shared" si="60"/>
        <v>3547.71198</v>
      </c>
      <c r="I169" s="66">
        <f t="shared" si="61"/>
        <v>3618.6662196000002</v>
      </c>
      <c r="J169" s="66">
        <f t="shared" si="62"/>
        <v>3691.0395439920003</v>
      </c>
      <c r="K169" s="66">
        <f t="shared" si="63"/>
        <v>3764.8603348718402</v>
      </c>
      <c r="L169" s="66">
        <f t="shared" si="64"/>
        <v>3840.1575415692769</v>
      </c>
      <c r="M169" s="68">
        <f t="shared" si="65"/>
        <v>3692.4871240066232</v>
      </c>
    </row>
    <row r="170" spans="1:13" customFormat="1" ht="30" customHeight="1" thickBot="1" x14ac:dyDescent="0.35">
      <c r="A170" s="17" t="s">
        <v>5</v>
      </c>
      <c r="B170" s="77" t="s">
        <v>902</v>
      </c>
      <c r="C170" s="29" t="s">
        <v>98</v>
      </c>
      <c r="D170" s="36" t="s">
        <v>996</v>
      </c>
      <c r="E170" s="67">
        <f>2*38608.36+2*4166.66</f>
        <v>85550.040000000008</v>
      </c>
      <c r="F170" s="68">
        <f>38608.36+4166.66</f>
        <v>42775.020000000004</v>
      </c>
      <c r="G170" s="66">
        <f t="shared" si="59"/>
        <v>43630.520400000009</v>
      </c>
      <c r="H170" s="66">
        <f t="shared" si="60"/>
        <v>44503.130808000009</v>
      </c>
      <c r="I170" s="66">
        <f t="shared" si="61"/>
        <v>45393.19342416001</v>
      </c>
      <c r="J170" s="66">
        <f t="shared" si="62"/>
        <v>46301.057292643214</v>
      </c>
      <c r="K170" s="66">
        <f t="shared" si="63"/>
        <v>47227.078438496079</v>
      </c>
      <c r="L170" s="66">
        <f t="shared" si="64"/>
        <v>48171.620007265999</v>
      </c>
      <c r="M170" s="68">
        <f t="shared" si="65"/>
        <v>46319.215994113059</v>
      </c>
    </row>
    <row r="171" spans="1:13" customFormat="1" ht="30" customHeight="1" thickBot="1" x14ac:dyDescent="0.35">
      <c r="A171" s="17" t="s">
        <v>5</v>
      </c>
      <c r="B171" s="77" t="s">
        <v>910</v>
      </c>
      <c r="C171" s="29" t="s">
        <v>98</v>
      </c>
      <c r="D171" s="36" t="s">
        <v>997</v>
      </c>
      <c r="E171" s="67">
        <f t="shared" ref="E171:E173" si="69">2*38608.36+2*4166.66</f>
        <v>85550.040000000008</v>
      </c>
      <c r="F171" s="68">
        <f t="shared" ref="F171:F173" si="70">38608.36+4166.66</f>
        <v>42775.020000000004</v>
      </c>
      <c r="G171" s="66">
        <f t="shared" si="59"/>
        <v>43630.520400000009</v>
      </c>
      <c r="H171" s="66">
        <f t="shared" si="60"/>
        <v>44503.130808000009</v>
      </c>
      <c r="I171" s="66">
        <f t="shared" si="61"/>
        <v>45393.19342416001</v>
      </c>
      <c r="J171" s="66">
        <f t="shared" si="62"/>
        <v>46301.057292643214</v>
      </c>
      <c r="K171" s="66">
        <f t="shared" si="63"/>
        <v>47227.078438496079</v>
      </c>
      <c r="L171" s="66">
        <f t="shared" si="64"/>
        <v>48171.620007265999</v>
      </c>
      <c r="M171" s="68">
        <f t="shared" si="65"/>
        <v>46319.215994113059</v>
      </c>
    </row>
    <row r="172" spans="1:13" customFormat="1" ht="30" customHeight="1" thickBot="1" x14ac:dyDescent="0.35">
      <c r="A172" s="17" t="s">
        <v>5</v>
      </c>
      <c r="B172" s="77" t="s">
        <v>913</v>
      </c>
      <c r="C172" s="29" t="s">
        <v>98</v>
      </c>
      <c r="D172" s="36" t="s">
        <v>998</v>
      </c>
      <c r="E172" s="67">
        <f t="shared" si="69"/>
        <v>85550.040000000008</v>
      </c>
      <c r="F172" s="68">
        <f t="shared" si="70"/>
        <v>42775.020000000004</v>
      </c>
      <c r="G172" s="66">
        <f t="shared" si="59"/>
        <v>43630.520400000009</v>
      </c>
      <c r="H172" s="66">
        <f t="shared" si="60"/>
        <v>44503.130808000009</v>
      </c>
      <c r="I172" s="66">
        <f t="shared" si="61"/>
        <v>45393.19342416001</v>
      </c>
      <c r="J172" s="66">
        <f t="shared" si="62"/>
        <v>46301.057292643214</v>
      </c>
      <c r="K172" s="66">
        <f t="shared" si="63"/>
        <v>47227.078438496079</v>
      </c>
      <c r="L172" s="66">
        <f t="shared" si="64"/>
        <v>48171.620007265999</v>
      </c>
      <c r="M172" s="68">
        <f t="shared" si="65"/>
        <v>46319.215994113059</v>
      </c>
    </row>
    <row r="173" spans="1:13" customFormat="1" ht="30" customHeight="1" thickBot="1" x14ac:dyDescent="0.35">
      <c r="A173" s="17" t="s">
        <v>5</v>
      </c>
      <c r="B173" s="77" t="s">
        <v>905</v>
      </c>
      <c r="C173" s="29" t="s">
        <v>98</v>
      </c>
      <c r="D173" s="36" t="s">
        <v>999</v>
      </c>
      <c r="E173" s="67">
        <f t="shared" si="69"/>
        <v>85550.040000000008</v>
      </c>
      <c r="F173" s="68">
        <f t="shared" si="70"/>
        <v>42775.020000000004</v>
      </c>
      <c r="G173" s="66">
        <f t="shared" si="59"/>
        <v>43630.520400000009</v>
      </c>
      <c r="H173" s="66">
        <f t="shared" si="60"/>
        <v>44503.130808000009</v>
      </c>
      <c r="I173" s="66">
        <f t="shared" si="61"/>
        <v>45393.19342416001</v>
      </c>
      <c r="J173" s="66">
        <f t="shared" si="62"/>
        <v>46301.057292643214</v>
      </c>
      <c r="K173" s="66">
        <f t="shared" si="63"/>
        <v>47227.078438496079</v>
      </c>
      <c r="L173" s="66">
        <f t="shared" si="64"/>
        <v>48171.620007265999</v>
      </c>
      <c r="M173" s="68">
        <f t="shared" si="65"/>
        <v>46319.215994113059</v>
      </c>
    </row>
    <row r="174" spans="1:13" customFormat="1" ht="30" customHeight="1" thickBot="1" x14ac:dyDescent="0.35">
      <c r="A174" s="17" t="s">
        <v>5</v>
      </c>
      <c r="B174" s="77" t="s">
        <v>903</v>
      </c>
      <c r="C174" s="29" t="s">
        <v>98</v>
      </c>
      <c r="D174" s="36" t="s">
        <v>1000</v>
      </c>
      <c r="E174" s="67">
        <f>1*71134.78+8416.66+3083.06</f>
        <v>82634.5</v>
      </c>
      <c r="F174" s="68">
        <f>71134.78+8416.66+3083.06</f>
        <v>82634.5</v>
      </c>
      <c r="G174" s="66">
        <f t="shared" si="59"/>
        <v>84287.19</v>
      </c>
      <c r="H174" s="66">
        <f t="shared" si="60"/>
        <v>85972.933799999999</v>
      </c>
      <c r="I174" s="66">
        <f t="shared" si="61"/>
        <v>87692.392475999994</v>
      </c>
      <c r="J174" s="66">
        <f t="shared" si="62"/>
        <v>89446.24032551999</v>
      </c>
      <c r="K174" s="66">
        <f t="shared" si="63"/>
        <v>91235.165132030394</v>
      </c>
      <c r="L174" s="66">
        <f t="shared" si="64"/>
        <v>93059.868434671007</v>
      </c>
      <c r="M174" s="68">
        <f t="shared" si="65"/>
        <v>89481.320033644282</v>
      </c>
    </row>
    <row r="175" spans="1:13" customFormat="1" ht="30" customHeight="1" thickBot="1" x14ac:dyDescent="0.35">
      <c r="A175" s="17" t="s">
        <v>5</v>
      </c>
      <c r="B175" s="77" t="s">
        <v>911</v>
      </c>
      <c r="C175" s="29" t="s">
        <v>98</v>
      </c>
      <c r="D175" s="36" t="s">
        <v>1001</v>
      </c>
      <c r="E175" s="67">
        <f t="shared" ref="E175:E177" si="71">1*71134.78+8416.66+3083.06</f>
        <v>82634.5</v>
      </c>
      <c r="F175" s="68">
        <f t="shared" ref="F175:F177" si="72">71134.78+8416.66+3083.06</f>
        <v>82634.5</v>
      </c>
      <c r="G175" s="66">
        <f t="shared" si="59"/>
        <v>84287.19</v>
      </c>
      <c r="H175" s="66">
        <f t="shared" si="60"/>
        <v>85972.933799999999</v>
      </c>
      <c r="I175" s="66">
        <f t="shared" si="61"/>
        <v>87692.392475999994</v>
      </c>
      <c r="J175" s="66">
        <f t="shared" si="62"/>
        <v>89446.24032551999</v>
      </c>
      <c r="K175" s="66">
        <f t="shared" si="63"/>
        <v>91235.165132030394</v>
      </c>
      <c r="L175" s="66">
        <f t="shared" si="64"/>
        <v>93059.868434671007</v>
      </c>
      <c r="M175" s="68">
        <f t="shared" si="65"/>
        <v>89481.320033644282</v>
      </c>
    </row>
    <row r="176" spans="1:13" customFormat="1" ht="30" customHeight="1" thickBot="1" x14ac:dyDescent="0.35">
      <c r="A176" s="17" t="s">
        <v>5</v>
      </c>
      <c r="B176" s="77" t="s">
        <v>912</v>
      </c>
      <c r="C176" s="29" t="s">
        <v>98</v>
      </c>
      <c r="D176" s="36" t="s">
        <v>1002</v>
      </c>
      <c r="E176" s="67">
        <f t="shared" si="71"/>
        <v>82634.5</v>
      </c>
      <c r="F176" s="68">
        <f t="shared" si="72"/>
        <v>82634.5</v>
      </c>
      <c r="G176" s="66">
        <f t="shared" si="59"/>
        <v>84287.19</v>
      </c>
      <c r="H176" s="66">
        <f t="shared" si="60"/>
        <v>85972.933799999999</v>
      </c>
      <c r="I176" s="66">
        <f t="shared" si="61"/>
        <v>87692.392475999994</v>
      </c>
      <c r="J176" s="66">
        <f t="shared" si="62"/>
        <v>89446.24032551999</v>
      </c>
      <c r="K176" s="66">
        <f t="shared" si="63"/>
        <v>91235.165132030394</v>
      </c>
      <c r="L176" s="66">
        <f t="shared" si="64"/>
        <v>93059.868434671007</v>
      </c>
      <c r="M176" s="68">
        <f t="shared" si="65"/>
        <v>89481.320033644282</v>
      </c>
    </row>
    <row r="177" spans="1:13" customFormat="1" ht="30" customHeight="1" thickBot="1" x14ac:dyDescent="0.35">
      <c r="A177" s="17" t="s">
        <v>5</v>
      </c>
      <c r="B177" s="77" t="s">
        <v>904</v>
      </c>
      <c r="C177" s="29" t="s">
        <v>98</v>
      </c>
      <c r="D177" s="36" t="s">
        <v>1003</v>
      </c>
      <c r="E177" s="67">
        <f t="shared" si="71"/>
        <v>82634.5</v>
      </c>
      <c r="F177" s="68">
        <f t="shared" si="72"/>
        <v>82634.5</v>
      </c>
      <c r="G177" s="66">
        <f t="shared" si="59"/>
        <v>84287.19</v>
      </c>
      <c r="H177" s="66">
        <f t="shared" si="60"/>
        <v>85972.933799999999</v>
      </c>
      <c r="I177" s="66">
        <f t="shared" si="61"/>
        <v>87692.392475999994</v>
      </c>
      <c r="J177" s="66">
        <f t="shared" si="62"/>
        <v>89446.24032551999</v>
      </c>
      <c r="K177" s="66">
        <f t="shared" si="63"/>
        <v>91235.165132030394</v>
      </c>
      <c r="L177" s="66">
        <f t="shared" si="64"/>
        <v>93059.868434671007</v>
      </c>
      <c r="M177" s="68">
        <f t="shared" si="65"/>
        <v>89481.320033644282</v>
      </c>
    </row>
    <row r="178" spans="1:13" customFormat="1" ht="30" customHeight="1" thickBot="1" x14ac:dyDescent="0.35">
      <c r="A178" s="17" t="s">
        <v>5</v>
      </c>
      <c r="B178" s="77" t="s">
        <v>1570</v>
      </c>
      <c r="C178" s="29" t="s">
        <v>1048</v>
      </c>
      <c r="D178" s="36" t="s">
        <v>1004</v>
      </c>
      <c r="E178" s="67">
        <f>23463*5/4</f>
        <v>29328.75</v>
      </c>
      <c r="F178" s="68">
        <f>E178/5</f>
        <v>5865.75</v>
      </c>
      <c r="G178" s="66">
        <f t="shared" si="59"/>
        <v>5983.0650000000005</v>
      </c>
      <c r="H178" s="66">
        <f t="shared" si="60"/>
        <v>6102.7263000000003</v>
      </c>
      <c r="I178" s="66">
        <f t="shared" si="61"/>
        <v>6224.7808260000002</v>
      </c>
      <c r="J178" s="66">
        <f t="shared" si="62"/>
        <v>6349.2764425200003</v>
      </c>
      <c r="K178" s="66">
        <f t="shared" si="63"/>
        <v>6476.2619713704007</v>
      </c>
      <c r="L178" s="66">
        <f t="shared" si="64"/>
        <v>6605.7872107978092</v>
      </c>
      <c r="M178" s="68">
        <f t="shared" si="65"/>
        <v>6351.7665501376423</v>
      </c>
    </row>
    <row r="179" spans="1:13" customFormat="1" ht="30" customHeight="1" thickBot="1" x14ac:dyDescent="0.35">
      <c r="A179" s="17" t="s">
        <v>5</v>
      </c>
      <c r="B179" s="77" t="s">
        <v>1571</v>
      </c>
      <c r="C179" s="29" t="s">
        <v>1048</v>
      </c>
      <c r="D179" s="36" t="s">
        <v>1005</v>
      </c>
      <c r="E179" s="67">
        <f t="shared" ref="E179:E181" si="73">23463*5/4</f>
        <v>29328.75</v>
      </c>
      <c r="F179" s="68">
        <f t="shared" ref="F179:F210" si="74">E179/5</f>
        <v>5865.75</v>
      </c>
      <c r="G179" s="66">
        <f t="shared" si="59"/>
        <v>5983.0650000000005</v>
      </c>
      <c r="H179" s="66">
        <f t="shared" si="60"/>
        <v>6102.7263000000003</v>
      </c>
      <c r="I179" s="66">
        <f t="shared" si="61"/>
        <v>6224.7808260000002</v>
      </c>
      <c r="J179" s="66">
        <f t="shared" si="62"/>
        <v>6349.2764425200003</v>
      </c>
      <c r="K179" s="66">
        <f t="shared" si="63"/>
        <v>6476.2619713704007</v>
      </c>
      <c r="L179" s="66">
        <f t="shared" si="64"/>
        <v>6605.7872107978092</v>
      </c>
      <c r="M179" s="68">
        <f t="shared" si="65"/>
        <v>6351.7665501376423</v>
      </c>
    </row>
    <row r="180" spans="1:13" customFormat="1" ht="30" customHeight="1" thickBot="1" x14ac:dyDescent="0.35">
      <c r="A180" s="17" t="s">
        <v>5</v>
      </c>
      <c r="B180" s="77" t="s">
        <v>1572</v>
      </c>
      <c r="C180" s="29" t="s">
        <v>1048</v>
      </c>
      <c r="D180" s="36" t="s">
        <v>1006</v>
      </c>
      <c r="E180" s="67">
        <f t="shared" si="73"/>
        <v>29328.75</v>
      </c>
      <c r="F180" s="68">
        <f t="shared" si="74"/>
        <v>5865.75</v>
      </c>
      <c r="G180" s="66">
        <f t="shared" si="59"/>
        <v>5983.0650000000005</v>
      </c>
      <c r="H180" s="66">
        <f t="shared" si="60"/>
        <v>6102.7263000000003</v>
      </c>
      <c r="I180" s="66">
        <f t="shared" si="61"/>
        <v>6224.7808260000002</v>
      </c>
      <c r="J180" s="66">
        <f t="shared" si="62"/>
        <v>6349.2764425200003</v>
      </c>
      <c r="K180" s="66">
        <f t="shared" si="63"/>
        <v>6476.2619713704007</v>
      </c>
      <c r="L180" s="66">
        <f t="shared" si="64"/>
        <v>6605.7872107978092</v>
      </c>
      <c r="M180" s="68">
        <f t="shared" si="65"/>
        <v>6351.7665501376423</v>
      </c>
    </row>
    <row r="181" spans="1:13" customFormat="1" ht="30" customHeight="1" thickBot="1" x14ac:dyDescent="0.35">
      <c r="A181" s="17" t="s">
        <v>5</v>
      </c>
      <c r="B181" s="77" t="s">
        <v>1573</v>
      </c>
      <c r="C181" s="29" t="s">
        <v>1048</v>
      </c>
      <c r="D181" s="36" t="s">
        <v>1007</v>
      </c>
      <c r="E181" s="67">
        <f t="shared" si="73"/>
        <v>29328.75</v>
      </c>
      <c r="F181" s="68">
        <f t="shared" si="74"/>
        <v>5865.75</v>
      </c>
      <c r="G181" s="66">
        <f t="shared" si="59"/>
        <v>5983.0650000000005</v>
      </c>
      <c r="H181" s="66">
        <f t="shared" si="60"/>
        <v>6102.7263000000003</v>
      </c>
      <c r="I181" s="66">
        <f t="shared" si="61"/>
        <v>6224.7808260000002</v>
      </c>
      <c r="J181" s="66">
        <f t="shared" si="62"/>
        <v>6349.2764425200003</v>
      </c>
      <c r="K181" s="66">
        <f t="shared" si="63"/>
        <v>6476.2619713704007</v>
      </c>
      <c r="L181" s="66">
        <f t="shared" si="64"/>
        <v>6605.7872107978092</v>
      </c>
      <c r="M181" s="68">
        <f t="shared" si="65"/>
        <v>6351.7665501376423</v>
      </c>
    </row>
    <row r="182" spans="1:13" customFormat="1" ht="30" customHeight="1" thickBot="1" x14ac:dyDescent="0.35">
      <c r="A182" s="17" t="s">
        <v>5</v>
      </c>
      <c r="B182" s="77" t="s">
        <v>1574</v>
      </c>
      <c r="C182" s="29" t="s">
        <v>99</v>
      </c>
      <c r="D182" s="36" t="s">
        <v>1008</v>
      </c>
      <c r="E182" s="67">
        <f>9560*5/17</f>
        <v>2811.7647058823532</v>
      </c>
      <c r="F182" s="68">
        <f t="shared" si="74"/>
        <v>562.35294117647061</v>
      </c>
      <c r="G182" s="66">
        <f t="shared" si="59"/>
        <v>573.6</v>
      </c>
      <c r="H182" s="66">
        <f t="shared" si="60"/>
        <v>585.072</v>
      </c>
      <c r="I182" s="66">
        <f t="shared" si="61"/>
        <v>596.77344000000005</v>
      </c>
      <c r="J182" s="66">
        <f t="shared" si="62"/>
        <v>608.70890880000002</v>
      </c>
      <c r="K182" s="66">
        <f t="shared" si="63"/>
        <v>620.88308697600007</v>
      </c>
      <c r="L182" s="66">
        <f t="shared" si="64"/>
        <v>633.30074871552006</v>
      </c>
      <c r="M182" s="68">
        <f t="shared" si="65"/>
        <v>608.94763689830404</v>
      </c>
    </row>
    <row r="183" spans="1:13" customFormat="1" ht="30" customHeight="1" thickBot="1" x14ac:dyDescent="0.35">
      <c r="A183" s="17" t="s">
        <v>5</v>
      </c>
      <c r="B183" s="77" t="s">
        <v>1575</v>
      </c>
      <c r="C183" s="29" t="s">
        <v>100</v>
      </c>
      <c r="D183" s="36" t="s">
        <v>1009</v>
      </c>
      <c r="E183" s="67">
        <f t="shared" ref="E183:E198" si="75">9560*5/17</f>
        <v>2811.7647058823532</v>
      </c>
      <c r="F183" s="68">
        <f t="shared" si="74"/>
        <v>562.35294117647061</v>
      </c>
      <c r="G183" s="66">
        <f t="shared" si="59"/>
        <v>573.6</v>
      </c>
      <c r="H183" s="66">
        <f t="shared" si="60"/>
        <v>585.072</v>
      </c>
      <c r="I183" s="66">
        <f t="shared" si="61"/>
        <v>596.77344000000005</v>
      </c>
      <c r="J183" s="66">
        <f t="shared" si="62"/>
        <v>608.70890880000002</v>
      </c>
      <c r="K183" s="66">
        <f t="shared" si="63"/>
        <v>620.88308697600007</v>
      </c>
      <c r="L183" s="66">
        <f t="shared" si="64"/>
        <v>633.30074871552006</v>
      </c>
      <c r="M183" s="68">
        <f t="shared" si="65"/>
        <v>608.94763689830404</v>
      </c>
    </row>
    <row r="184" spans="1:13" customFormat="1" ht="30" customHeight="1" thickBot="1" x14ac:dyDescent="0.35">
      <c r="A184" s="17" t="s">
        <v>5</v>
      </c>
      <c r="B184" s="77" t="s">
        <v>1576</v>
      </c>
      <c r="C184" s="29" t="s">
        <v>100</v>
      </c>
      <c r="D184" s="36" t="s">
        <v>1010</v>
      </c>
      <c r="E184" s="67">
        <f t="shared" si="75"/>
        <v>2811.7647058823532</v>
      </c>
      <c r="F184" s="68">
        <f t="shared" si="74"/>
        <v>562.35294117647061</v>
      </c>
      <c r="G184" s="66">
        <f t="shared" si="59"/>
        <v>573.6</v>
      </c>
      <c r="H184" s="66">
        <f t="shared" si="60"/>
        <v>585.072</v>
      </c>
      <c r="I184" s="66">
        <f t="shared" si="61"/>
        <v>596.77344000000005</v>
      </c>
      <c r="J184" s="66">
        <f t="shared" si="62"/>
        <v>608.70890880000002</v>
      </c>
      <c r="K184" s="66">
        <f t="shared" si="63"/>
        <v>620.88308697600007</v>
      </c>
      <c r="L184" s="66">
        <f t="shared" si="64"/>
        <v>633.30074871552006</v>
      </c>
      <c r="M184" s="68">
        <f t="shared" si="65"/>
        <v>608.94763689830404</v>
      </c>
    </row>
    <row r="185" spans="1:13" customFormat="1" ht="30" customHeight="1" thickBot="1" x14ac:dyDescent="0.35">
      <c r="A185" s="17" t="s">
        <v>5</v>
      </c>
      <c r="B185" s="77" t="s">
        <v>1577</v>
      </c>
      <c r="C185" s="29" t="s">
        <v>100</v>
      </c>
      <c r="D185" s="36" t="s">
        <v>1011</v>
      </c>
      <c r="E185" s="67">
        <f t="shared" si="75"/>
        <v>2811.7647058823532</v>
      </c>
      <c r="F185" s="68">
        <f t="shared" si="74"/>
        <v>562.35294117647061</v>
      </c>
      <c r="G185" s="66">
        <f t="shared" si="59"/>
        <v>573.6</v>
      </c>
      <c r="H185" s="66">
        <f t="shared" si="60"/>
        <v>585.072</v>
      </c>
      <c r="I185" s="66">
        <f t="shared" si="61"/>
        <v>596.77344000000005</v>
      </c>
      <c r="J185" s="66">
        <f t="shared" si="62"/>
        <v>608.70890880000002</v>
      </c>
      <c r="K185" s="66">
        <f t="shared" si="63"/>
        <v>620.88308697600007</v>
      </c>
      <c r="L185" s="66">
        <f t="shared" si="64"/>
        <v>633.30074871552006</v>
      </c>
      <c r="M185" s="68">
        <f t="shared" si="65"/>
        <v>608.94763689830404</v>
      </c>
    </row>
    <row r="186" spans="1:13" customFormat="1" ht="30" customHeight="1" thickBot="1" x14ac:dyDescent="0.35">
      <c r="A186" s="17" t="s">
        <v>5</v>
      </c>
      <c r="B186" s="77" t="s">
        <v>1578</v>
      </c>
      <c r="C186" s="29" t="s">
        <v>101</v>
      </c>
      <c r="D186" s="36" t="s">
        <v>1012</v>
      </c>
      <c r="E186" s="67">
        <f t="shared" si="75"/>
        <v>2811.7647058823532</v>
      </c>
      <c r="F186" s="68">
        <f t="shared" si="74"/>
        <v>562.35294117647061</v>
      </c>
      <c r="G186" s="66">
        <f t="shared" si="59"/>
        <v>573.6</v>
      </c>
      <c r="H186" s="66">
        <f t="shared" si="60"/>
        <v>585.072</v>
      </c>
      <c r="I186" s="66">
        <f t="shared" si="61"/>
        <v>596.77344000000005</v>
      </c>
      <c r="J186" s="66">
        <f t="shared" si="62"/>
        <v>608.70890880000002</v>
      </c>
      <c r="K186" s="66">
        <f t="shared" si="63"/>
        <v>620.88308697600007</v>
      </c>
      <c r="L186" s="66">
        <f t="shared" si="64"/>
        <v>633.30074871552006</v>
      </c>
      <c r="M186" s="68">
        <f t="shared" si="65"/>
        <v>608.94763689830404</v>
      </c>
    </row>
    <row r="187" spans="1:13" customFormat="1" ht="30" customHeight="1" thickBot="1" x14ac:dyDescent="0.35">
      <c r="A187" s="17" t="s">
        <v>5</v>
      </c>
      <c r="B187" s="77" t="s">
        <v>1579</v>
      </c>
      <c r="C187" s="29" t="s">
        <v>101</v>
      </c>
      <c r="D187" s="36" t="s">
        <v>1013</v>
      </c>
      <c r="E187" s="67">
        <f t="shared" si="75"/>
        <v>2811.7647058823532</v>
      </c>
      <c r="F187" s="68">
        <f t="shared" si="74"/>
        <v>562.35294117647061</v>
      </c>
      <c r="G187" s="66">
        <f t="shared" si="59"/>
        <v>573.6</v>
      </c>
      <c r="H187" s="66">
        <f t="shared" si="60"/>
        <v>585.072</v>
      </c>
      <c r="I187" s="66">
        <f t="shared" si="61"/>
        <v>596.77344000000005</v>
      </c>
      <c r="J187" s="66">
        <f t="shared" si="62"/>
        <v>608.70890880000002</v>
      </c>
      <c r="K187" s="66">
        <f t="shared" si="63"/>
        <v>620.88308697600007</v>
      </c>
      <c r="L187" s="66">
        <f t="shared" si="64"/>
        <v>633.30074871552006</v>
      </c>
      <c r="M187" s="68">
        <f t="shared" si="65"/>
        <v>608.94763689830404</v>
      </c>
    </row>
    <row r="188" spans="1:13" customFormat="1" ht="30" customHeight="1" thickBot="1" x14ac:dyDescent="0.35">
      <c r="A188" s="17" t="s">
        <v>5</v>
      </c>
      <c r="B188" s="77" t="s">
        <v>1580</v>
      </c>
      <c r="C188" s="29" t="s">
        <v>102</v>
      </c>
      <c r="D188" s="36" t="s">
        <v>1014</v>
      </c>
      <c r="E188" s="67">
        <f t="shared" si="75"/>
        <v>2811.7647058823532</v>
      </c>
      <c r="F188" s="68">
        <f t="shared" si="74"/>
        <v>562.35294117647061</v>
      </c>
      <c r="G188" s="66">
        <f t="shared" si="59"/>
        <v>573.6</v>
      </c>
      <c r="H188" s="66">
        <f t="shared" si="60"/>
        <v>585.072</v>
      </c>
      <c r="I188" s="66">
        <f t="shared" si="61"/>
        <v>596.77344000000005</v>
      </c>
      <c r="J188" s="66">
        <f t="shared" si="62"/>
        <v>608.70890880000002</v>
      </c>
      <c r="K188" s="66">
        <f t="shared" si="63"/>
        <v>620.88308697600007</v>
      </c>
      <c r="L188" s="66">
        <f t="shared" si="64"/>
        <v>633.30074871552006</v>
      </c>
      <c r="M188" s="68">
        <f t="shared" si="65"/>
        <v>608.94763689830404</v>
      </c>
    </row>
    <row r="189" spans="1:13" customFormat="1" ht="30" customHeight="1" thickBot="1" x14ac:dyDescent="0.35">
      <c r="A189" s="17" t="s">
        <v>5</v>
      </c>
      <c r="B189" s="77" t="s">
        <v>1581</v>
      </c>
      <c r="C189" s="29" t="s">
        <v>102</v>
      </c>
      <c r="D189" s="36" t="s">
        <v>1015</v>
      </c>
      <c r="E189" s="67">
        <f t="shared" si="75"/>
        <v>2811.7647058823532</v>
      </c>
      <c r="F189" s="68">
        <f t="shared" si="74"/>
        <v>562.35294117647061</v>
      </c>
      <c r="G189" s="66">
        <f t="shared" si="59"/>
        <v>573.6</v>
      </c>
      <c r="H189" s="66">
        <f t="shared" si="60"/>
        <v>585.072</v>
      </c>
      <c r="I189" s="66">
        <f t="shared" si="61"/>
        <v>596.77344000000005</v>
      </c>
      <c r="J189" s="66">
        <f t="shared" si="62"/>
        <v>608.70890880000002</v>
      </c>
      <c r="K189" s="66">
        <f t="shared" si="63"/>
        <v>620.88308697600007</v>
      </c>
      <c r="L189" s="66">
        <f t="shared" si="64"/>
        <v>633.30074871552006</v>
      </c>
      <c r="M189" s="68">
        <f t="shared" si="65"/>
        <v>608.94763689830404</v>
      </c>
    </row>
    <row r="190" spans="1:13" customFormat="1" ht="30" customHeight="1" thickBot="1" x14ac:dyDescent="0.35">
      <c r="A190" s="17" t="s">
        <v>5</v>
      </c>
      <c r="B190" s="77" t="s">
        <v>1582</v>
      </c>
      <c r="C190" s="29" t="s">
        <v>100</v>
      </c>
      <c r="D190" s="36" t="s">
        <v>1016</v>
      </c>
      <c r="E190" s="67">
        <f t="shared" si="75"/>
        <v>2811.7647058823532</v>
      </c>
      <c r="F190" s="68">
        <f t="shared" si="74"/>
        <v>562.35294117647061</v>
      </c>
      <c r="G190" s="66">
        <f t="shared" si="59"/>
        <v>573.6</v>
      </c>
      <c r="H190" s="66">
        <f t="shared" si="60"/>
        <v>585.072</v>
      </c>
      <c r="I190" s="66">
        <f t="shared" si="61"/>
        <v>596.77344000000005</v>
      </c>
      <c r="J190" s="66">
        <f t="shared" si="62"/>
        <v>608.70890880000002</v>
      </c>
      <c r="K190" s="66">
        <f t="shared" si="63"/>
        <v>620.88308697600007</v>
      </c>
      <c r="L190" s="66">
        <f t="shared" si="64"/>
        <v>633.30074871552006</v>
      </c>
      <c r="M190" s="68">
        <f t="shared" si="65"/>
        <v>608.94763689830404</v>
      </c>
    </row>
    <row r="191" spans="1:13" customFormat="1" ht="30" customHeight="1" thickBot="1" x14ac:dyDescent="0.35">
      <c r="A191" s="17" t="s">
        <v>5</v>
      </c>
      <c r="B191" s="77" t="s">
        <v>1583</v>
      </c>
      <c r="C191" s="29" t="s">
        <v>101</v>
      </c>
      <c r="D191" s="36" t="s">
        <v>1017</v>
      </c>
      <c r="E191" s="67">
        <f t="shared" si="75"/>
        <v>2811.7647058823532</v>
      </c>
      <c r="F191" s="68">
        <f t="shared" si="74"/>
        <v>562.35294117647061</v>
      </c>
      <c r="G191" s="66">
        <f t="shared" si="59"/>
        <v>573.6</v>
      </c>
      <c r="H191" s="66">
        <f t="shared" si="60"/>
        <v>585.072</v>
      </c>
      <c r="I191" s="66">
        <f t="shared" si="61"/>
        <v>596.77344000000005</v>
      </c>
      <c r="J191" s="66">
        <f t="shared" si="62"/>
        <v>608.70890880000002</v>
      </c>
      <c r="K191" s="66">
        <f t="shared" si="63"/>
        <v>620.88308697600007</v>
      </c>
      <c r="L191" s="66">
        <f t="shared" si="64"/>
        <v>633.30074871552006</v>
      </c>
      <c r="M191" s="68">
        <f t="shared" si="65"/>
        <v>608.94763689830404</v>
      </c>
    </row>
    <row r="192" spans="1:13" customFormat="1" ht="30" customHeight="1" thickBot="1" x14ac:dyDescent="0.35">
      <c r="A192" s="17" t="s">
        <v>5</v>
      </c>
      <c r="B192" s="77" t="s">
        <v>1584</v>
      </c>
      <c r="C192" s="29" t="s">
        <v>100</v>
      </c>
      <c r="D192" s="36" t="s">
        <v>1018</v>
      </c>
      <c r="E192" s="67">
        <f t="shared" si="75"/>
        <v>2811.7647058823532</v>
      </c>
      <c r="F192" s="68">
        <f t="shared" si="74"/>
        <v>562.35294117647061</v>
      </c>
      <c r="G192" s="66">
        <f t="shared" si="59"/>
        <v>573.6</v>
      </c>
      <c r="H192" s="66">
        <f t="shared" si="60"/>
        <v>585.072</v>
      </c>
      <c r="I192" s="66">
        <f t="shared" si="61"/>
        <v>596.77344000000005</v>
      </c>
      <c r="J192" s="66">
        <f t="shared" si="62"/>
        <v>608.70890880000002</v>
      </c>
      <c r="K192" s="66">
        <f t="shared" si="63"/>
        <v>620.88308697600007</v>
      </c>
      <c r="L192" s="66">
        <f t="shared" si="64"/>
        <v>633.30074871552006</v>
      </c>
      <c r="M192" s="68">
        <f t="shared" si="65"/>
        <v>608.94763689830404</v>
      </c>
    </row>
    <row r="193" spans="1:13" customFormat="1" ht="30" customHeight="1" thickBot="1" x14ac:dyDescent="0.35">
      <c r="A193" s="17" t="s">
        <v>5</v>
      </c>
      <c r="B193" s="77" t="s">
        <v>1585</v>
      </c>
      <c r="C193" s="29" t="s">
        <v>103</v>
      </c>
      <c r="D193" s="36" t="s">
        <v>1019</v>
      </c>
      <c r="E193" s="67">
        <f t="shared" si="75"/>
        <v>2811.7647058823532</v>
      </c>
      <c r="F193" s="68">
        <f t="shared" si="74"/>
        <v>562.35294117647061</v>
      </c>
      <c r="G193" s="66">
        <f t="shared" si="59"/>
        <v>573.6</v>
      </c>
      <c r="H193" s="66">
        <f t="shared" si="60"/>
        <v>585.072</v>
      </c>
      <c r="I193" s="66">
        <f t="shared" si="61"/>
        <v>596.77344000000005</v>
      </c>
      <c r="J193" s="66">
        <f t="shared" si="62"/>
        <v>608.70890880000002</v>
      </c>
      <c r="K193" s="66">
        <f t="shared" si="63"/>
        <v>620.88308697600007</v>
      </c>
      <c r="L193" s="66">
        <f t="shared" si="64"/>
        <v>633.30074871552006</v>
      </c>
      <c r="M193" s="68">
        <f t="shared" si="65"/>
        <v>608.94763689830404</v>
      </c>
    </row>
    <row r="194" spans="1:13" customFormat="1" ht="30" customHeight="1" thickBot="1" x14ac:dyDescent="0.35">
      <c r="A194" s="17" t="s">
        <v>5</v>
      </c>
      <c r="B194" s="77" t="s">
        <v>1586</v>
      </c>
      <c r="C194" s="29" t="s">
        <v>101</v>
      </c>
      <c r="D194" s="36" t="s">
        <v>1020</v>
      </c>
      <c r="E194" s="67">
        <f t="shared" si="75"/>
        <v>2811.7647058823532</v>
      </c>
      <c r="F194" s="68">
        <f t="shared" si="74"/>
        <v>562.35294117647061</v>
      </c>
      <c r="G194" s="66">
        <f t="shared" si="59"/>
        <v>573.6</v>
      </c>
      <c r="H194" s="66">
        <f t="shared" si="60"/>
        <v>585.072</v>
      </c>
      <c r="I194" s="66">
        <f t="shared" si="61"/>
        <v>596.77344000000005</v>
      </c>
      <c r="J194" s="66">
        <f t="shared" si="62"/>
        <v>608.70890880000002</v>
      </c>
      <c r="K194" s="66">
        <f t="shared" si="63"/>
        <v>620.88308697600007</v>
      </c>
      <c r="L194" s="66">
        <f t="shared" si="64"/>
        <v>633.30074871552006</v>
      </c>
      <c r="M194" s="68">
        <f t="shared" si="65"/>
        <v>608.94763689830404</v>
      </c>
    </row>
    <row r="195" spans="1:13" customFormat="1" ht="30" customHeight="1" thickBot="1" x14ac:dyDescent="0.35">
      <c r="A195" s="17" t="s">
        <v>5</v>
      </c>
      <c r="B195" s="77" t="s">
        <v>1587</v>
      </c>
      <c r="C195" s="29" t="s">
        <v>101</v>
      </c>
      <c r="D195" s="36" t="s">
        <v>1021</v>
      </c>
      <c r="E195" s="67">
        <f t="shared" si="75"/>
        <v>2811.7647058823532</v>
      </c>
      <c r="F195" s="68">
        <f t="shared" si="74"/>
        <v>562.35294117647061</v>
      </c>
      <c r="G195" s="66">
        <f t="shared" si="59"/>
        <v>573.6</v>
      </c>
      <c r="H195" s="66">
        <f t="shared" si="60"/>
        <v>585.072</v>
      </c>
      <c r="I195" s="66">
        <f t="shared" si="61"/>
        <v>596.77344000000005</v>
      </c>
      <c r="J195" s="66">
        <f t="shared" si="62"/>
        <v>608.70890880000002</v>
      </c>
      <c r="K195" s="66">
        <f t="shared" si="63"/>
        <v>620.88308697600007</v>
      </c>
      <c r="L195" s="66">
        <f t="shared" si="64"/>
        <v>633.30074871552006</v>
      </c>
      <c r="M195" s="68">
        <f t="shared" si="65"/>
        <v>608.94763689830404</v>
      </c>
    </row>
    <row r="196" spans="1:13" customFormat="1" ht="30" customHeight="1" thickBot="1" x14ac:dyDescent="0.35">
      <c r="A196" s="17" t="s">
        <v>5</v>
      </c>
      <c r="B196" s="77" t="s">
        <v>1588</v>
      </c>
      <c r="C196" s="29" t="s">
        <v>104</v>
      </c>
      <c r="D196" s="36" t="s">
        <v>1022</v>
      </c>
      <c r="E196" s="67">
        <f t="shared" si="75"/>
        <v>2811.7647058823532</v>
      </c>
      <c r="F196" s="68">
        <f t="shared" si="74"/>
        <v>562.35294117647061</v>
      </c>
      <c r="G196" s="66">
        <f t="shared" si="59"/>
        <v>573.6</v>
      </c>
      <c r="H196" s="66">
        <f t="shared" si="60"/>
        <v>585.072</v>
      </c>
      <c r="I196" s="66">
        <f t="shared" si="61"/>
        <v>596.77344000000005</v>
      </c>
      <c r="J196" s="66">
        <f t="shared" si="62"/>
        <v>608.70890880000002</v>
      </c>
      <c r="K196" s="66">
        <f t="shared" si="63"/>
        <v>620.88308697600007</v>
      </c>
      <c r="L196" s="66">
        <f t="shared" si="64"/>
        <v>633.30074871552006</v>
      </c>
      <c r="M196" s="68">
        <f t="shared" si="65"/>
        <v>608.94763689830404</v>
      </c>
    </row>
    <row r="197" spans="1:13" customFormat="1" ht="30" customHeight="1" thickBot="1" x14ac:dyDescent="0.35">
      <c r="A197" s="17" t="s">
        <v>5</v>
      </c>
      <c r="B197" s="77" t="s">
        <v>1589</v>
      </c>
      <c r="C197" s="29" t="s">
        <v>105</v>
      </c>
      <c r="D197" s="36" t="s">
        <v>1023</v>
      </c>
      <c r="E197" s="67">
        <f t="shared" si="75"/>
        <v>2811.7647058823532</v>
      </c>
      <c r="F197" s="68">
        <f t="shared" si="74"/>
        <v>562.35294117647061</v>
      </c>
      <c r="G197" s="66">
        <f t="shared" ref="G197:G233" si="76">F197*1.02</f>
        <v>573.6</v>
      </c>
      <c r="H197" s="66">
        <f t="shared" ref="H197:H233" si="77">G197*1.02</f>
        <v>585.072</v>
      </c>
      <c r="I197" s="66">
        <f t="shared" ref="I197:I233" si="78">H197*1.02</f>
        <v>596.77344000000005</v>
      </c>
      <c r="J197" s="66">
        <f t="shared" ref="J197:J233" si="79">I197*1.02</f>
        <v>608.70890880000002</v>
      </c>
      <c r="K197" s="66">
        <f t="shared" ref="K197:K233" si="80">J197*1.02</f>
        <v>620.88308697600007</v>
      </c>
      <c r="L197" s="66">
        <f t="shared" ref="L197:L233" si="81">K197*1.02</f>
        <v>633.30074871552006</v>
      </c>
      <c r="M197" s="68">
        <f t="shared" ref="M197:M233" si="82">AVERAGE(H197:L197)</f>
        <v>608.94763689830404</v>
      </c>
    </row>
    <row r="198" spans="1:13" customFormat="1" ht="30" customHeight="1" thickBot="1" x14ac:dyDescent="0.35">
      <c r="A198" s="17" t="s">
        <v>5</v>
      </c>
      <c r="B198" s="77" t="s">
        <v>1590</v>
      </c>
      <c r="C198" s="29" t="s">
        <v>106</v>
      </c>
      <c r="D198" s="36" t="s">
        <v>1024</v>
      </c>
      <c r="E198" s="67">
        <f t="shared" si="75"/>
        <v>2811.7647058823532</v>
      </c>
      <c r="F198" s="68">
        <f t="shared" si="74"/>
        <v>562.35294117647061</v>
      </c>
      <c r="G198" s="66">
        <f t="shared" si="76"/>
        <v>573.6</v>
      </c>
      <c r="H198" s="66">
        <f t="shared" si="77"/>
        <v>585.072</v>
      </c>
      <c r="I198" s="66">
        <f t="shared" si="78"/>
        <v>596.77344000000005</v>
      </c>
      <c r="J198" s="66">
        <f t="shared" si="79"/>
        <v>608.70890880000002</v>
      </c>
      <c r="K198" s="66">
        <f t="shared" si="80"/>
        <v>620.88308697600007</v>
      </c>
      <c r="L198" s="66">
        <f t="shared" si="81"/>
        <v>633.30074871552006</v>
      </c>
      <c r="M198" s="68">
        <f t="shared" si="82"/>
        <v>608.94763689830404</v>
      </c>
    </row>
    <row r="199" spans="1:13" customFormat="1" ht="30" customHeight="1" thickBot="1" x14ac:dyDescent="0.35">
      <c r="A199" s="17" t="s">
        <v>5</v>
      </c>
      <c r="B199" s="77" t="s">
        <v>1591</v>
      </c>
      <c r="C199" s="29" t="s">
        <v>916</v>
      </c>
      <c r="D199" s="36" t="s">
        <v>1025</v>
      </c>
      <c r="E199" s="67">
        <f>1300*5/12</f>
        <v>541.66666666666663</v>
      </c>
      <c r="F199" s="68">
        <f t="shared" si="74"/>
        <v>108.33333333333333</v>
      </c>
      <c r="G199" s="66">
        <f t="shared" si="76"/>
        <v>110.5</v>
      </c>
      <c r="H199" s="66">
        <f t="shared" si="77"/>
        <v>112.71000000000001</v>
      </c>
      <c r="I199" s="66">
        <f t="shared" si="78"/>
        <v>114.96420000000001</v>
      </c>
      <c r="J199" s="66">
        <f t="shared" si="79"/>
        <v>117.26348400000001</v>
      </c>
      <c r="K199" s="66">
        <f t="shared" si="80"/>
        <v>119.60875368000001</v>
      </c>
      <c r="L199" s="66">
        <f t="shared" si="81"/>
        <v>122.00092875360001</v>
      </c>
      <c r="M199" s="68">
        <f t="shared" si="82"/>
        <v>117.30947328672001</v>
      </c>
    </row>
    <row r="200" spans="1:13" customFormat="1" ht="30" customHeight="1" thickBot="1" x14ac:dyDescent="0.35">
      <c r="A200" s="17" t="s">
        <v>5</v>
      </c>
      <c r="B200" s="77" t="s">
        <v>1592</v>
      </c>
      <c r="C200" s="29" t="s">
        <v>916</v>
      </c>
      <c r="D200" s="36" t="s">
        <v>1026</v>
      </c>
      <c r="E200" s="67">
        <f t="shared" ref="E200:E210" si="83">1300*5/12</f>
        <v>541.66666666666663</v>
      </c>
      <c r="F200" s="68">
        <f t="shared" si="74"/>
        <v>108.33333333333333</v>
      </c>
      <c r="G200" s="66">
        <f t="shared" si="76"/>
        <v>110.5</v>
      </c>
      <c r="H200" s="66">
        <f t="shared" si="77"/>
        <v>112.71000000000001</v>
      </c>
      <c r="I200" s="66">
        <f t="shared" si="78"/>
        <v>114.96420000000001</v>
      </c>
      <c r="J200" s="66">
        <f t="shared" si="79"/>
        <v>117.26348400000001</v>
      </c>
      <c r="K200" s="66">
        <f t="shared" si="80"/>
        <v>119.60875368000001</v>
      </c>
      <c r="L200" s="66">
        <f t="shared" si="81"/>
        <v>122.00092875360001</v>
      </c>
      <c r="M200" s="68">
        <f t="shared" si="82"/>
        <v>117.30947328672001</v>
      </c>
    </row>
    <row r="201" spans="1:13" customFormat="1" ht="30" customHeight="1" thickBot="1" x14ac:dyDescent="0.35">
      <c r="A201" s="17" t="s">
        <v>5</v>
      </c>
      <c r="B201" s="77" t="s">
        <v>1593</v>
      </c>
      <c r="C201" s="29" t="s">
        <v>916</v>
      </c>
      <c r="D201" s="36" t="s">
        <v>1027</v>
      </c>
      <c r="E201" s="67">
        <f t="shared" si="83"/>
        <v>541.66666666666663</v>
      </c>
      <c r="F201" s="68">
        <f t="shared" si="74"/>
        <v>108.33333333333333</v>
      </c>
      <c r="G201" s="66">
        <f t="shared" si="76"/>
        <v>110.5</v>
      </c>
      <c r="H201" s="66">
        <f t="shared" si="77"/>
        <v>112.71000000000001</v>
      </c>
      <c r="I201" s="66">
        <f t="shared" si="78"/>
        <v>114.96420000000001</v>
      </c>
      <c r="J201" s="66">
        <f t="shared" si="79"/>
        <v>117.26348400000001</v>
      </c>
      <c r="K201" s="66">
        <f t="shared" si="80"/>
        <v>119.60875368000001</v>
      </c>
      <c r="L201" s="66">
        <f t="shared" si="81"/>
        <v>122.00092875360001</v>
      </c>
      <c r="M201" s="68">
        <f t="shared" si="82"/>
        <v>117.30947328672001</v>
      </c>
    </row>
    <row r="202" spans="1:13" customFormat="1" ht="30" customHeight="1" thickBot="1" x14ac:dyDescent="0.35">
      <c r="A202" s="17" t="s">
        <v>5</v>
      </c>
      <c r="B202" s="77" t="s">
        <v>1594</v>
      </c>
      <c r="C202" s="29" t="s">
        <v>916</v>
      </c>
      <c r="D202" s="36" t="s">
        <v>1028</v>
      </c>
      <c r="E202" s="67">
        <f t="shared" si="83"/>
        <v>541.66666666666663</v>
      </c>
      <c r="F202" s="68">
        <f t="shared" si="74"/>
        <v>108.33333333333333</v>
      </c>
      <c r="G202" s="66">
        <f t="shared" si="76"/>
        <v>110.5</v>
      </c>
      <c r="H202" s="66">
        <f t="shared" si="77"/>
        <v>112.71000000000001</v>
      </c>
      <c r="I202" s="66">
        <f t="shared" si="78"/>
        <v>114.96420000000001</v>
      </c>
      <c r="J202" s="66">
        <f t="shared" si="79"/>
        <v>117.26348400000001</v>
      </c>
      <c r="K202" s="66">
        <f t="shared" si="80"/>
        <v>119.60875368000001</v>
      </c>
      <c r="L202" s="66">
        <f t="shared" si="81"/>
        <v>122.00092875360001</v>
      </c>
      <c r="M202" s="68">
        <f t="shared" si="82"/>
        <v>117.30947328672001</v>
      </c>
    </row>
    <row r="203" spans="1:13" customFormat="1" ht="30" customHeight="1" thickBot="1" x14ac:dyDescent="0.35">
      <c r="A203" s="17" t="s">
        <v>5</v>
      </c>
      <c r="B203" s="77" t="s">
        <v>1595</v>
      </c>
      <c r="C203" s="29" t="s">
        <v>916</v>
      </c>
      <c r="D203" s="36" t="s">
        <v>1029</v>
      </c>
      <c r="E203" s="67">
        <f t="shared" si="83"/>
        <v>541.66666666666663</v>
      </c>
      <c r="F203" s="68">
        <f t="shared" si="74"/>
        <v>108.33333333333333</v>
      </c>
      <c r="G203" s="66">
        <f t="shared" si="76"/>
        <v>110.5</v>
      </c>
      <c r="H203" s="66">
        <f t="shared" si="77"/>
        <v>112.71000000000001</v>
      </c>
      <c r="I203" s="66">
        <f t="shared" si="78"/>
        <v>114.96420000000001</v>
      </c>
      <c r="J203" s="66">
        <f t="shared" si="79"/>
        <v>117.26348400000001</v>
      </c>
      <c r="K203" s="66">
        <f t="shared" si="80"/>
        <v>119.60875368000001</v>
      </c>
      <c r="L203" s="66">
        <f t="shared" si="81"/>
        <v>122.00092875360001</v>
      </c>
      <c r="M203" s="68">
        <f t="shared" si="82"/>
        <v>117.30947328672001</v>
      </c>
    </row>
    <row r="204" spans="1:13" customFormat="1" ht="30" customHeight="1" thickBot="1" x14ac:dyDescent="0.35">
      <c r="A204" s="17" t="s">
        <v>5</v>
      </c>
      <c r="B204" s="77" t="s">
        <v>1596</v>
      </c>
      <c r="C204" s="29" t="s">
        <v>916</v>
      </c>
      <c r="D204" s="36" t="s">
        <v>1030</v>
      </c>
      <c r="E204" s="67">
        <f t="shared" si="83"/>
        <v>541.66666666666663</v>
      </c>
      <c r="F204" s="68">
        <f t="shared" si="74"/>
        <v>108.33333333333333</v>
      </c>
      <c r="G204" s="66">
        <f t="shared" si="76"/>
        <v>110.5</v>
      </c>
      <c r="H204" s="66">
        <f t="shared" si="77"/>
        <v>112.71000000000001</v>
      </c>
      <c r="I204" s="66">
        <f t="shared" si="78"/>
        <v>114.96420000000001</v>
      </c>
      <c r="J204" s="66">
        <f t="shared" si="79"/>
        <v>117.26348400000001</v>
      </c>
      <c r="K204" s="66">
        <f t="shared" si="80"/>
        <v>119.60875368000001</v>
      </c>
      <c r="L204" s="66">
        <f t="shared" si="81"/>
        <v>122.00092875360001</v>
      </c>
      <c r="M204" s="68">
        <f t="shared" si="82"/>
        <v>117.30947328672001</v>
      </c>
    </row>
    <row r="205" spans="1:13" customFormat="1" ht="30" customHeight="1" thickBot="1" x14ac:dyDescent="0.35">
      <c r="A205" s="17" t="s">
        <v>5</v>
      </c>
      <c r="B205" s="77" t="s">
        <v>1597</v>
      </c>
      <c r="C205" s="29" t="s">
        <v>916</v>
      </c>
      <c r="D205" s="36" t="s">
        <v>1031</v>
      </c>
      <c r="E205" s="67">
        <f t="shared" si="83"/>
        <v>541.66666666666663</v>
      </c>
      <c r="F205" s="68">
        <f t="shared" si="74"/>
        <v>108.33333333333333</v>
      </c>
      <c r="G205" s="66">
        <f t="shared" si="76"/>
        <v>110.5</v>
      </c>
      <c r="H205" s="66">
        <f t="shared" si="77"/>
        <v>112.71000000000001</v>
      </c>
      <c r="I205" s="66">
        <f t="shared" si="78"/>
        <v>114.96420000000001</v>
      </c>
      <c r="J205" s="66">
        <f t="shared" si="79"/>
        <v>117.26348400000001</v>
      </c>
      <c r="K205" s="66">
        <f t="shared" si="80"/>
        <v>119.60875368000001</v>
      </c>
      <c r="L205" s="66">
        <f t="shared" si="81"/>
        <v>122.00092875360001</v>
      </c>
      <c r="M205" s="68">
        <f t="shared" si="82"/>
        <v>117.30947328672001</v>
      </c>
    </row>
    <row r="206" spans="1:13" customFormat="1" ht="30" customHeight="1" thickBot="1" x14ac:dyDescent="0.35">
      <c r="A206" s="17" t="s">
        <v>5</v>
      </c>
      <c r="B206" s="77" t="s">
        <v>1598</v>
      </c>
      <c r="C206" s="29" t="s">
        <v>916</v>
      </c>
      <c r="D206" s="36" t="s">
        <v>1032</v>
      </c>
      <c r="E206" s="67">
        <f t="shared" si="83"/>
        <v>541.66666666666663</v>
      </c>
      <c r="F206" s="68">
        <f t="shared" si="74"/>
        <v>108.33333333333333</v>
      </c>
      <c r="G206" s="66">
        <f t="shared" si="76"/>
        <v>110.5</v>
      </c>
      <c r="H206" s="66">
        <f t="shared" si="77"/>
        <v>112.71000000000001</v>
      </c>
      <c r="I206" s="66">
        <f t="shared" si="78"/>
        <v>114.96420000000001</v>
      </c>
      <c r="J206" s="66">
        <f t="shared" si="79"/>
        <v>117.26348400000001</v>
      </c>
      <c r="K206" s="66">
        <f t="shared" si="80"/>
        <v>119.60875368000001</v>
      </c>
      <c r="L206" s="66">
        <f t="shared" si="81"/>
        <v>122.00092875360001</v>
      </c>
      <c r="M206" s="68">
        <f t="shared" si="82"/>
        <v>117.30947328672001</v>
      </c>
    </row>
    <row r="207" spans="1:13" customFormat="1" ht="30" customHeight="1" thickBot="1" x14ac:dyDescent="0.35">
      <c r="A207" s="17" t="s">
        <v>5</v>
      </c>
      <c r="B207" s="77" t="s">
        <v>1599</v>
      </c>
      <c r="C207" s="29" t="s">
        <v>916</v>
      </c>
      <c r="D207" s="36" t="s">
        <v>1033</v>
      </c>
      <c r="E207" s="67">
        <f t="shared" si="83"/>
        <v>541.66666666666663</v>
      </c>
      <c r="F207" s="68">
        <f t="shared" si="74"/>
        <v>108.33333333333333</v>
      </c>
      <c r="G207" s="66">
        <f t="shared" si="76"/>
        <v>110.5</v>
      </c>
      <c r="H207" s="66">
        <f t="shared" si="77"/>
        <v>112.71000000000001</v>
      </c>
      <c r="I207" s="66">
        <f t="shared" si="78"/>
        <v>114.96420000000001</v>
      </c>
      <c r="J207" s="66">
        <f t="shared" si="79"/>
        <v>117.26348400000001</v>
      </c>
      <c r="K207" s="66">
        <f t="shared" si="80"/>
        <v>119.60875368000001</v>
      </c>
      <c r="L207" s="66">
        <f t="shared" si="81"/>
        <v>122.00092875360001</v>
      </c>
      <c r="M207" s="68">
        <f t="shared" si="82"/>
        <v>117.30947328672001</v>
      </c>
    </row>
    <row r="208" spans="1:13" customFormat="1" ht="30" customHeight="1" thickBot="1" x14ac:dyDescent="0.35">
      <c r="A208" s="17" t="s">
        <v>5</v>
      </c>
      <c r="B208" s="77" t="s">
        <v>1600</v>
      </c>
      <c r="C208" s="29" t="s">
        <v>916</v>
      </c>
      <c r="D208" s="36" t="s">
        <v>1034</v>
      </c>
      <c r="E208" s="67">
        <f t="shared" si="83"/>
        <v>541.66666666666663</v>
      </c>
      <c r="F208" s="68">
        <f t="shared" si="74"/>
        <v>108.33333333333333</v>
      </c>
      <c r="G208" s="66">
        <f t="shared" si="76"/>
        <v>110.5</v>
      </c>
      <c r="H208" s="66">
        <f t="shared" si="77"/>
        <v>112.71000000000001</v>
      </c>
      <c r="I208" s="66">
        <f t="shared" si="78"/>
        <v>114.96420000000001</v>
      </c>
      <c r="J208" s="66">
        <f t="shared" si="79"/>
        <v>117.26348400000001</v>
      </c>
      <c r="K208" s="66">
        <f t="shared" si="80"/>
        <v>119.60875368000001</v>
      </c>
      <c r="L208" s="66">
        <f t="shared" si="81"/>
        <v>122.00092875360001</v>
      </c>
      <c r="M208" s="68">
        <f t="shared" si="82"/>
        <v>117.30947328672001</v>
      </c>
    </row>
    <row r="209" spans="1:13" customFormat="1" ht="30" customHeight="1" thickBot="1" x14ac:dyDescent="0.35">
      <c r="A209" s="17" t="s">
        <v>5</v>
      </c>
      <c r="B209" s="77" t="s">
        <v>1601</v>
      </c>
      <c r="C209" s="29" t="s">
        <v>916</v>
      </c>
      <c r="D209" s="36" t="s">
        <v>1035</v>
      </c>
      <c r="E209" s="67">
        <f t="shared" si="83"/>
        <v>541.66666666666663</v>
      </c>
      <c r="F209" s="68">
        <f t="shared" si="74"/>
        <v>108.33333333333333</v>
      </c>
      <c r="G209" s="66">
        <f t="shared" si="76"/>
        <v>110.5</v>
      </c>
      <c r="H209" s="66">
        <f t="shared" si="77"/>
        <v>112.71000000000001</v>
      </c>
      <c r="I209" s="66">
        <f t="shared" si="78"/>
        <v>114.96420000000001</v>
      </c>
      <c r="J209" s="66">
        <f t="shared" si="79"/>
        <v>117.26348400000001</v>
      </c>
      <c r="K209" s="66">
        <f t="shared" si="80"/>
        <v>119.60875368000001</v>
      </c>
      <c r="L209" s="66">
        <f t="shared" si="81"/>
        <v>122.00092875360001</v>
      </c>
      <c r="M209" s="68">
        <f t="shared" si="82"/>
        <v>117.30947328672001</v>
      </c>
    </row>
    <row r="210" spans="1:13" customFormat="1" ht="30" customHeight="1" thickBot="1" x14ac:dyDescent="0.35">
      <c r="A210" s="17" t="s">
        <v>5</v>
      </c>
      <c r="B210" s="77" t="s">
        <v>1602</v>
      </c>
      <c r="C210" s="29" t="s">
        <v>916</v>
      </c>
      <c r="D210" s="36" t="s">
        <v>1036</v>
      </c>
      <c r="E210" s="67">
        <f t="shared" si="83"/>
        <v>541.66666666666663</v>
      </c>
      <c r="F210" s="68">
        <f t="shared" si="74"/>
        <v>108.33333333333333</v>
      </c>
      <c r="G210" s="66">
        <f t="shared" si="76"/>
        <v>110.5</v>
      </c>
      <c r="H210" s="66">
        <f t="shared" si="77"/>
        <v>112.71000000000001</v>
      </c>
      <c r="I210" s="66">
        <f t="shared" si="78"/>
        <v>114.96420000000001</v>
      </c>
      <c r="J210" s="66">
        <f t="shared" si="79"/>
        <v>117.26348400000001</v>
      </c>
      <c r="K210" s="66">
        <f t="shared" si="80"/>
        <v>119.60875368000001</v>
      </c>
      <c r="L210" s="66">
        <f t="shared" si="81"/>
        <v>122.00092875360001</v>
      </c>
      <c r="M210" s="68">
        <f t="shared" si="82"/>
        <v>117.30947328672001</v>
      </c>
    </row>
    <row r="211" spans="1:13" customFormat="1" ht="30" customHeight="1" thickBot="1" x14ac:dyDescent="0.35">
      <c r="A211" s="17" t="s">
        <v>5</v>
      </c>
      <c r="B211" s="77" t="s">
        <v>1647</v>
      </c>
      <c r="C211" s="29" t="s">
        <v>107</v>
      </c>
      <c r="D211" s="36" t="s">
        <v>1037</v>
      </c>
      <c r="E211" s="67">
        <f>800*5/8</f>
        <v>500</v>
      </c>
      <c r="F211" s="68">
        <f>E211/10</f>
        <v>50</v>
      </c>
      <c r="G211" s="66">
        <f t="shared" si="76"/>
        <v>51</v>
      </c>
      <c r="H211" s="66">
        <f t="shared" si="77"/>
        <v>52.02</v>
      </c>
      <c r="I211" s="66">
        <f t="shared" si="78"/>
        <v>53.060400000000001</v>
      </c>
      <c r="J211" s="66">
        <f t="shared" si="79"/>
        <v>54.121608000000002</v>
      </c>
      <c r="K211" s="66">
        <f t="shared" si="80"/>
        <v>55.204040160000005</v>
      </c>
      <c r="L211" s="66">
        <f t="shared" si="81"/>
        <v>56.308120963200004</v>
      </c>
      <c r="M211" s="68">
        <f t="shared" si="82"/>
        <v>54.14283382464</v>
      </c>
    </row>
    <row r="212" spans="1:13" customFormat="1" ht="30" customHeight="1" thickBot="1" x14ac:dyDescent="0.35">
      <c r="A212" s="17" t="s">
        <v>5</v>
      </c>
      <c r="B212" s="77" t="s">
        <v>1648</v>
      </c>
      <c r="C212" s="29" t="s">
        <v>107</v>
      </c>
      <c r="D212" s="36" t="s">
        <v>1038</v>
      </c>
      <c r="E212" s="67">
        <f t="shared" ref="E212:E218" si="84">800*5/8</f>
        <v>500</v>
      </c>
      <c r="F212" s="68">
        <f t="shared" ref="F212:F218" si="85">E212/10</f>
        <v>50</v>
      </c>
      <c r="G212" s="66">
        <f t="shared" si="76"/>
        <v>51</v>
      </c>
      <c r="H212" s="66">
        <f t="shared" si="77"/>
        <v>52.02</v>
      </c>
      <c r="I212" s="66">
        <f t="shared" si="78"/>
        <v>53.060400000000001</v>
      </c>
      <c r="J212" s="66">
        <f t="shared" si="79"/>
        <v>54.121608000000002</v>
      </c>
      <c r="K212" s="66">
        <f t="shared" si="80"/>
        <v>55.204040160000005</v>
      </c>
      <c r="L212" s="66">
        <f t="shared" si="81"/>
        <v>56.308120963200004</v>
      </c>
      <c r="M212" s="68">
        <f t="shared" si="82"/>
        <v>54.14283382464</v>
      </c>
    </row>
    <row r="213" spans="1:13" customFormat="1" ht="30" customHeight="1" thickBot="1" x14ac:dyDescent="0.35">
      <c r="A213" s="17" t="s">
        <v>5</v>
      </c>
      <c r="B213" s="77" t="s">
        <v>1649</v>
      </c>
      <c r="C213" s="29" t="s">
        <v>107</v>
      </c>
      <c r="D213" s="36" t="s">
        <v>1039</v>
      </c>
      <c r="E213" s="67">
        <f t="shared" si="84"/>
        <v>500</v>
      </c>
      <c r="F213" s="68">
        <f t="shared" si="85"/>
        <v>50</v>
      </c>
      <c r="G213" s="66">
        <f t="shared" si="76"/>
        <v>51</v>
      </c>
      <c r="H213" s="66">
        <f t="shared" si="77"/>
        <v>52.02</v>
      </c>
      <c r="I213" s="66">
        <f t="shared" si="78"/>
        <v>53.060400000000001</v>
      </c>
      <c r="J213" s="66">
        <f t="shared" si="79"/>
        <v>54.121608000000002</v>
      </c>
      <c r="K213" s="66">
        <f t="shared" si="80"/>
        <v>55.204040160000005</v>
      </c>
      <c r="L213" s="66">
        <f t="shared" si="81"/>
        <v>56.308120963200004</v>
      </c>
      <c r="M213" s="68">
        <f t="shared" si="82"/>
        <v>54.14283382464</v>
      </c>
    </row>
    <row r="214" spans="1:13" customFormat="1" ht="30" customHeight="1" thickBot="1" x14ac:dyDescent="0.35">
      <c r="A214" s="17" t="s">
        <v>5</v>
      </c>
      <c r="B214" s="77" t="s">
        <v>1650</v>
      </c>
      <c r="C214" s="29" t="s">
        <v>107</v>
      </c>
      <c r="D214" s="36" t="s">
        <v>1040</v>
      </c>
      <c r="E214" s="67">
        <f t="shared" si="84"/>
        <v>500</v>
      </c>
      <c r="F214" s="68">
        <f t="shared" si="85"/>
        <v>50</v>
      </c>
      <c r="G214" s="66">
        <f t="shared" si="76"/>
        <v>51</v>
      </c>
      <c r="H214" s="66">
        <f t="shared" si="77"/>
        <v>52.02</v>
      </c>
      <c r="I214" s="66">
        <f t="shared" si="78"/>
        <v>53.060400000000001</v>
      </c>
      <c r="J214" s="66">
        <f t="shared" si="79"/>
        <v>54.121608000000002</v>
      </c>
      <c r="K214" s="66">
        <f t="shared" si="80"/>
        <v>55.204040160000005</v>
      </c>
      <c r="L214" s="66">
        <f t="shared" si="81"/>
        <v>56.308120963200004</v>
      </c>
      <c r="M214" s="68">
        <f t="shared" si="82"/>
        <v>54.14283382464</v>
      </c>
    </row>
    <row r="215" spans="1:13" customFormat="1" ht="30" customHeight="1" thickBot="1" x14ac:dyDescent="0.35">
      <c r="A215" s="17" t="s">
        <v>5</v>
      </c>
      <c r="B215" s="77" t="s">
        <v>1651</v>
      </c>
      <c r="C215" s="29" t="s">
        <v>107</v>
      </c>
      <c r="D215" s="36" t="s">
        <v>1041</v>
      </c>
      <c r="E215" s="67">
        <f t="shared" si="84"/>
        <v>500</v>
      </c>
      <c r="F215" s="68">
        <f t="shared" si="85"/>
        <v>50</v>
      </c>
      <c r="G215" s="66">
        <f t="shared" si="76"/>
        <v>51</v>
      </c>
      <c r="H215" s="66">
        <f t="shared" si="77"/>
        <v>52.02</v>
      </c>
      <c r="I215" s="66">
        <f t="shared" si="78"/>
        <v>53.060400000000001</v>
      </c>
      <c r="J215" s="66">
        <f t="shared" si="79"/>
        <v>54.121608000000002</v>
      </c>
      <c r="K215" s="66">
        <f t="shared" si="80"/>
        <v>55.204040160000005</v>
      </c>
      <c r="L215" s="66">
        <f t="shared" si="81"/>
        <v>56.308120963200004</v>
      </c>
      <c r="M215" s="68">
        <f t="shared" si="82"/>
        <v>54.14283382464</v>
      </c>
    </row>
    <row r="216" spans="1:13" customFormat="1" ht="30" customHeight="1" thickBot="1" x14ac:dyDescent="0.35">
      <c r="A216" s="17" t="s">
        <v>5</v>
      </c>
      <c r="B216" s="77" t="s">
        <v>1652</v>
      </c>
      <c r="C216" s="29" t="s">
        <v>107</v>
      </c>
      <c r="D216" s="36" t="s">
        <v>1042</v>
      </c>
      <c r="E216" s="67">
        <f t="shared" si="84"/>
        <v>500</v>
      </c>
      <c r="F216" s="68">
        <f t="shared" si="85"/>
        <v>50</v>
      </c>
      <c r="G216" s="66">
        <f t="shared" si="76"/>
        <v>51</v>
      </c>
      <c r="H216" s="66">
        <f t="shared" si="77"/>
        <v>52.02</v>
      </c>
      <c r="I216" s="66">
        <f t="shared" si="78"/>
        <v>53.060400000000001</v>
      </c>
      <c r="J216" s="66">
        <f t="shared" si="79"/>
        <v>54.121608000000002</v>
      </c>
      <c r="K216" s="66">
        <f t="shared" si="80"/>
        <v>55.204040160000005</v>
      </c>
      <c r="L216" s="66">
        <f t="shared" si="81"/>
        <v>56.308120963200004</v>
      </c>
      <c r="M216" s="68">
        <f t="shared" si="82"/>
        <v>54.14283382464</v>
      </c>
    </row>
    <row r="217" spans="1:13" customFormat="1" ht="30" customHeight="1" thickBot="1" x14ac:dyDescent="0.35">
      <c r="A217" s="17" t="s">
        <v>5</v>
      </c>
      <c r="B217" s="77" t="s">
        <v>1653</v>
      </c>
      <c r="C217" s="29" t="s">
        <v>107</v>
      </c>
      <c r="D217" s="36" t="s">
        <v>1043</v>
      </c>
      <c r="E217" s="67">
        <f t="shared" si="84"/>
        <v>500</v>
      </c>
      <c r="F217" s="68">
        <f t="shared" si="85"/>
        <v>50</v>
      </c>
      <c r="G217" s="66">
        <f t="shared" si="76"/>
        <v>51</v>
      </c>
      <c r="H217" s="66">
        <f t="shared" si="77"/>
        <v>52.02</v>
      </c>
      <c r="I217" s="66">
        <f t="shared" si="78"/>
        <v>53.060400000000001</v>
      </c>
      <c r="J217" s="66">
        <f t="shared" si="79"/>
        <v>54.121608000000002</v>
      </c>
      <c r="K217" s="66">
        <f t="shared" si="80"/>
        <v>55.204040160000005</v>
      </c>
      <c r="L217" s="66">
        <f t="shared" si="81"/>
        <v>56.308120963200004</v>
      </c>
      <c r="M217" s="68">
        <f t="shared" si="82"/>
        <v>54.14283382464</v>
      </c>
    </row>
    <row r="218" spans="1:13" customFormat="1" ht="30" customHeight="1" thickBot="1" x14ac:dyDescent="0.35">
      <c r="A218" s="17" t="s">
        <v>5</v>
      </c>
      <c r="B218" s="77" t="s">
        <v>1654</v>
      </c>
      <c r="C218" s="29" t="s">
        <v>107</v>
      </c>
      <c r="D218" s="36" t="s">
        <v>1044</v>
      </c>
      <c r="E218" s="67">
        <f t="shared" si="84"/>
        <v>500</v>
      </c>
      <c r="F218" s="68">
        <f t="shared" si="85"/>
        <v>50</v>
      </c>
      <c r="G218" s="66">
        <f t="shared" si="76"/>
        <v>51</v>
      </c>
      <c r="H218" s="66">
        <f t="shared" si="77"/>
        <v>52.02</v>
      </c>
      <c r="I218" s="66">
        <f t="shared" si="78"/>
        <v>53.060400000000001</v>
      </c>
      <c r="J218" s="66">
        <f t="shared" si="79"/>
        <v>54.121608000000002</v>
      </c>
      <c r="K218" s="66">
        <f t="shared" si="80"/>
        <v>55.204040160000005</v>
      </c>
      <c r="L218" s="66">
        <f t="shared" si="81"/>
        <v>56.308120963200004</v>
      </c>
      <c r="M218" s="68">
        <f t="shared" si="82"/>
        <v>54.14283382464</v>
      </c>
    </row>
    <row r="219" spans="1:13" customFormat="1" ht="30" customHeight="1" thickBot="1" x14ac:dyDescent="0.35">
      <c r="A219" s="17" t="s">
        <v>5</v>
      </c>
      <c r="B219" s="77" t="s">
        <v>1603</v>
      </c>
      <c r="C219" s="29" t="s">
        <v>916</v>
      </c>
      <c r="D219" s="36" t="s">
        <v>1045</v>
      </c>
      <c r="E219" s="67">
        <f>2600*5/2</f>
        <v>6500</v>
      </c>
      <c r="F219" s="68">
        <f>E219/5</f>
        <v>1300</v>
      </c>
      <c r="G219" s="66">
        <f t="shared" si="76"/>
        <v>1326</v>
      </c>
      <c r="H219" s="66">
        <f t="shared" si="77"/>
        <v>1352.52</v>
      </c>
      <c r="I219" s="66">
        <f t="shared" si="78"/>
        <v>1379.5704000000001</v>
      </c>
      <c r="J219" s="66">
        <f t="shared" si="79"/>
        <v>1407.1618080000001</v>
      </c>
      <c r="K219" s="66">
        <f t="shared" si="80"/>
        <v>1435.3050441600001</v>
      </c>
      <c r="L219" s="66">
        <f t="shared" si="81"/>
        <v>1464.0111450432</v>
      </c>
      <c r="M219" s="68">
        <f t="shared" si="82"/>
        <v>1407.7136794406401</v>
      </c>
    </row>
    <row r="220" spans="1:13" customFormat="1" ht="30" customHeight="1" thickBot="1" x14ac:dyDescent="0.35">
      <c r="A220" s="17" t="s">
        <v>5</v>
      </c>
      <c r="B220" s="77" t="s">
        <v>1604</v>
      </c>
      <c r="C220" s="29" t="s">
        <v>916</v>
      </c>
      <c r="D220" s="36" t="s">
        <v>1046</v>
      </c>
      <c r="E220" s="67">
        <f>2600*5/2</f>
        <v>6500</v>
      </c>
      <c r="F220" s="68">
        <f>E220/5</f>
        <v>1300</v>
      </c>
      <c r="G220" s="66">
        <f t="shared" si="76"/>
        <v>1326</v>
      </c>
      <c r="H220" s="66">
        <f t="shared" si="77"/>
        <v>1352.52</v>
      </c>
      <c r="I220" s="66">
        <f t="shared" si="78"/>
        <v>1379.5704000000001</v>
      </c>
      <c r="J220" s="66">
        <f t="shared" si="79"/>
        <v>1407.1618080000001</v>
      </c>
      <c r="K220" s="66">
        <f t="shared" si="80"/>
        <v>1435.3050441600001</v>
      </c>
      <c r="L220" s="66">
        <f t="shared" si="81"/>
        <v>1464.0111450432</v>
      </c>
      <c r="M220" s="68">
        <f t="shared" si="82"/>
        <v>1407.7136794406401</v>
      </c>
    </row>
    <row r="221" spans="1:13" customFormat="1" ht="30" customHeight="1" thickBot="1" x14ac:dyDescent="0.35">
      <c r="A221" s="17" t="s">
        <v>5</v>
      </c>
      <c r="B221" s="77" t="s">
        <v>1605</v>
      </c>
      <c r="C221" s="18"/>
      <c r="D221" s="36" t="s">
        <v>1047</v>
      </c>
      <c r="E221" s="67">
        <f>14000*5/3</f>
        <v>23333.333333333332</v>
      </c>
      <c r="F221" s="68">
        <f>E221/5</f>
        <v>4666.6666666666661</v>
      </c>
      <c r="G221" s="66">
        <f t="shared" si="76"/>
        <v>4759.9999999999991</v>
      </c>
      <c r="H221" s="66">
        <f t="shared" si="77"/>
        <v>4855.1999999999989</v>
      </c>
      <c r="I221" s="66">
        <f t="shared" si="78"/>
        <v>4952.3039999999992</v>
      </c>
      <c r="J221" s="66">
        <f t="shared" si="79"/>
        <v>5051.3500799999993</v>
      </c>
      <c r="K221" s="66">
        <f t="shared" si="80"/>
        <v>5152.3770815999997</v>
      </c>
      <c r="L221" s="66">
        <f t="shared" si="81"/>
        <v>5255.4246232320002</v>
      </c>
      <c r="M221" s="68">
        <f t="shared" si="82"/>
        <v>5053.3311569663992</v>
      </c>
    </row>
    <row r="222" spans="1:13" customFormat="1" ht="30" customHeight="1" thickBot="1" x14ac:dyDescent="0.35">
      <c r="A222" s="17" t="s">
        <v>5</v>
      </c>
      <c r="B222" s="77" t="s">
        <v>1606</v>
      </c>
      <c r="C222" s="18"/>
      <c r="D222" s="36" t="s">
        <v>1612</v>
      </c>
      <c r="E222" s="67">
        <f t="shared" ref="E222:E223" si="86">14000*5/3</f>
        <v>23333.333333333332</v>
      </c>
      <c r="F222" s="68">
        <f t="shared" ref="F222:F223" si="87">E222/5</f>
        <v>4666.6666666666661</v>
      </c>
      <c r="G222" s="66">
        <f t="shared" si="76"/>
        <v>4759.9999999999991</v>
      </c>
      <c r="H222" s="66">
        <f t="shared" si="77"/>
        <v>4855.1999999999989</v>
      </c>
      <c r="I222" s="66">
        <f t="shared" si="78"/>
        <v>4952.3039999999992</v>
      </c>
      <c r="J222" s="66">
        <f t="shared" si="79"/>
        <v>5051.3500799999993</v>
      </c>
      <c r="K222" s="66">
        <f t="shared" si="80"/>
        <v>5152.3770815999997</v>
      </c>
      <c r="L222" s="66">
        <f t="shared" si="81"/>
        <v>5255.4246232320002</v>
      </c>
      <c r="M222" s="68">
        <f t="shared" si="82"/>
        <v>5053.3311569663992</v>
      </c>
    </row>
    <row r="223" spans="1:13" customFormat="1" ht="30" customHeight="1" thickBot="1" x14ac:dyDescent="0.35">
      <c r="A223" s="17" t="s">
        <v>5</v>
      </c>
      <c r="B223" s="77" t="s">
        <v>1607</v>
      </c>
      <c r="C223" s="18"/>
      <c r="D223" s="36" t="s">
        <v>1613</v>
      </c>
      <c r="E223" s="67">
        <f t="shared" si="86"/>
        <v>23333.333333333332</v>
      </c>
      <c r="F223" s="68">
        <f t="shared" si="87"/>
        <v>4666.6666666666661</v>
      </c>
      <c r="G223" s="66">
        <f t="shared" si="76"/>
        <v>4759.9999999999991</v>
      </c>
      <c r="H223" s="66">
        <f t="shared" si="77"/>
        <v>4855.1999999999989</v>
      </c>
      <c r="I223" s="66">
        <f t="shared" si="78"/>
        <v>4952.3039999999992</v>
      </c>
      <c r="J223" s="66">
        <f t="shared" si="79"/>
        <v>5051.3500799999993</v>
      </c>
      <c r="K223" s="66">
        <f t="shared" si="80"/>
        <v>5152.3770815999997</v>
      </c>
      <c r="L223" s="66">
        <f t="shared" si="81"/>
        <v>5255.4246232320002</v>
      </c>
      <c r="M223" s="68">
        <f t="shared" si="82"/>
        <v>5053.3311569663992</v>
      </c>
    </row>
    <row r="224" spans="1:13" s="8" customFormat="1" ht="30" customHeight="1" thickBot="1" x14ac:dyDescent="0.25">
      <c r="A224" s="17" t="s">
        <v>5</v>
      </c>
      <c r="B224" s="77" t="s">
        <v>108</v>
      </c>
      <c r="C224" s="29" t="s">
        <v>1285</v>
      </c>
      <c r="D224" s="36" t="s">
        <v>1614</v>
      </c>
      <c r="E224" s="67">
        <f>4480*5/2</f>
        <v>11200</v>
      </c>
      <c r="F224" s="68">
        <f>E224/5</f>
        <v>2240</v>
      </c>
      <c r="G224" s="66">
        <f t="shared" si="76"/>
        <v>2284.8000000000002</v>
      </c>
      <c r="H224" s="66">
        <f t="shared" si="77"/>
        <v>2330.4960000000001</v>
      </c>
      <c r="I224" s="66">
        <f t="shared" si="78"/>
        <v>2377.10592</v>
      </c>
      <c r="J224" s="66">
        <f t="shared" si="79"/>
        <v>2424.6480384000001</v>
      </c>
      <c r="K224" s="66">
        <f t="shared" si="80"/>
        <v>2473.1409991680002</v>
      </c>
      <c r="L224" s="66">
        <f t="shared" si="81"/>
        <v>2522.6038191513603</v>
      </c>
      <c r="M224" s="68">
        <f t="shared" si="82"/>
        <v>2425.5989553438721</v>
      </c>
    </row>
    <row r="225" spans="1:13" s="8" customFormat="1" ht="30" customHeight="1" thickBot="1" x14ac:dyDescent="0.25">
      <c r="A225" s="17" t="s">
        <v>5</v>
      </c>
      <c r="B225" s="77" t="s">
        <v>109</v>
      </c>
      <c r="C225" s="29" t="s">
        <v>1285</v>
      </c>
      <c r="D225" s="36" t="s">
        <v>1615</v>
      </c>
      <c r="E225" s="67">
        <f>4480*5/2</f>
        <v>11200</v>
      </c>
      <c r="F225" s="68">
        <f>E225/5</f>
        <v>2240</v>
      </c>
      <c r="G225" s="66">
        <f t="shared" si="76"/>
        <v>2284.8000000000002</v>
      </c>
      <c r="H225" s="66">
        <f t="shared" si="77"/>
        <v>2330.4960000000001</v>
      </c>
      <c r="I225" s="66">
        <f t="shared" si="78"/>
        <v>2377.10592</v>
      </c>
      <c r="J225" s="66">
        <f t="shared" si="79"/>
        <v>2424.6480384000001</v>
      </c>
      <c r="K225" s="66">
        <f t="shared" si="80"/>
        <v>2473.1409991680002</v>
      </c>
      <c r="L225" s="66">
        <f t="shared" si="81"/>
        <v>2522.6038191513603</v>
      </c>
      <c r="M225" s="68">
        <f t="shared" si="82"/>
        <v>2425.5989553438721</v>
      </c>
    </row>
    <row r="226" spans="1:13" customFormat="1" ht="30" customHeight="1" thickBot="1" x14ac:dyDescent="0.35">
      <c r="A226" s="17" t="s">
        <v>5</v>
      </c>
      <c r="B226" s="77" t="s">
        <v>110</v>
      </c>
      <c r="C226" s="29" t="s">
        <v>111</v>
      </c>
      <c r="D226" s="36" t="s">
        <v>1616</v>
      </c>
      <c r="E226" s="67">
        <f>7100*5</f>
        <v>35500</v>
      </c>
      <c r="F226" s="68">
        <f>E226/5</f>
        <v>7100</v>
      </c>
      <c r="G226" s="66">
        <f t="shared" si="76"/>
        <v>7242</v>
      </c>
      <c r="H226" s="66">
        <f t="shared" si="77"/>
        <v>7386.84</v>
      </c>
      <c r="I226" s="66">
        <f t="shared" si="78"/>
        <v>7534.5768000000007</v>
      </c>
      <c r="J226" s="66">
        <f t="shared" si="79"/>
        <v>7685.268336000001</v>
      </c>
      <c r="K226" s="66">
        <f t="shared" si="80"/>
        <v>7838.9737027200008</v>
      </c>
      <c r="L226" s="66">
        <f t="shared" si="81"/>
        <v>7995.7531767744013</v>
      </c>
      <c r="M226" s="68">
        <f t="shared" si="82"/>
        <v>7688.2824030988804</v>
      </c>
    </row>
    <row r="227" spans="1:13" customFormat="1" ht="30" customHeight="1" thickBot="1" x14ac:dyDescent="0.35">
      <c r="A227" s="17" t="s">
        <v>5</v>
      </c>
      <c r="B227" s="77" t="s">
        <v>112</v>
      </c>
      <c r="C227" s="29" t="s">
        <v>113</v>
      </c>
      <c r="D227" s="36" t="s">
        <v>1658</v>
      </c>
      <c r="E227" s="67">
        <f>3036*5</f>
        <v>15180</v>
      </c>
      <c r="F227" s="68">
        <f>E227/5</f>
        <v>3036</v>
      </c>
      <c r="G227" s="66">
        <f t="shared" si="76"/>
        <v>3096.7200000000003</v>
      </c>
      <c r="H227" s="66">
        <f t="shared" si="77"/>
        <v>3158.6544000000004</v>
      </c>
      <c r="I227" s="66">
        <f t="shared" si="78"/>
        <v>3221.8274880000004</v>
      </c>
      <c r="J227" s="66">
        <f t="shared" si="79"/>
        <v>3286.2640377600005</v>
      </c>
      <c r="K227" s="66">
        <f t="shared" si="80"/>
        <v>3351.9893185152005</v>
      </c>
      <c r="L227" s="66">
        <f t="shared" si="81"/>
        <v>3419.0291048855047</v>
      </c>
      <c r="M227" s="68">
        <f t="shared" si="82"/>
        <v>3287.5528698321409</v>
      </c>
    </row>
    <row r="228" spans="1:13" customFormat="1" ht="30" customHeight="1" thickBot="1" x14ac:dyDescent="0.35">
      <c r="A228" s="17" t="s">
        <v>5</v>
      </c>
      <c r="B228" s="77" t="s">
        <v>114</v>
      </c>
      <c r="C228" s="29" t="s">
        <v>113</v>
      </c>
      <c r="D228" s="36" t="s">
        <v>1659</v>
      </c>
      <c r="E228" s="67">
        <f>3036*5</f>
        <v>15180</v>
      </c>
      <c r="F228" s="68">
        <f>E228/5</f>
        <v>3036</v>
      </c>
      <c r="G228" s="66">
        <f t="shared" si="76"/>
        <v>3096.7200000000003</v>
      </c>
      <c r="H228" s="66">
        <f t="shared" si="77"/>
        <v>3158.6544000000004</v>
      </c>
      <c r="I228" s="66">
        <f t="shared" si="78"/>
        <v>3221.8274880000004</v>
      </c>
      <c r="J228" s="66">
        <f t="shared" si="79"/>
        <v>3286.2640377600005</v>
      </c>
      <c r="K228" s="66">
        <f t="shared" si="80"/>
        <v>3351.9893185152005</v>
      </c>
      <c r="L228" s="66">
        <f t="shared" si="81"/>
        <v>3419.0291048855047</v>
      </c>
      <c r="M228" s="68">
        <f t="shared" si="82"/>
        <v>3287.5528698321409</v>
      </c>
    </row>
    <row r="229" spans="1:13" customFormat="1" ht="30" customHeight="1" thickBot="1" x14ac:dyDescent="0.35">
      <c r="A229" s="17" t="s">
        <v>5</v>
      </c>
      <c r="B229" s="77" t="s">
        <v>1949</v>
      </c>
      <c r="C229" s="29"/>
      <c r="D229" s="36" t="s">
        <v>1825</v>
      </c>
      <c r="E229" s="67">
        <f>3840*5</f>
        <v>19200</v>
      </c>
      <c r="F229" s="68">
        <f>E229/2</f>
        <v>9600</v>
      </c>
      <c r="G229" s="66">
        <f t="shared" si="76"/>
        <v>9792</v>
      </c>
      <c r="H229" s="66">
        <f t="shared" si="77"/>
        <v>9987.84</v>
      </c>
      <c r="I229" s="66">
        <f t="shared" si="78"/>
        <v>10187.596800000001</v>
      </c>
      <c r="J229" s="66">
        <f t="shared" si="79"/>
        <v>10391.348736000002</v>
      </c>
      <c r="K229" s="66">
        <f t="shared" si="80"/>
        <v>10599.175710720003</v>
      </c>
      <c r="L229" s="66">
        <f t="shared" si="81"/>
        <v>10811.159224934403</v>
      </c>
      <c r="M229" s="68">
        <f t="shared" si="82"/>
        <v>10395.424094330881</v>
      </c>
    </row>
    <row r="230" spans="1:13" customFormat="1" ht="30" customHeight="1" thickBot="1" x14ac:dyDescent="0.35">
      <c r="A230" s="17" t="s">
        <v>5</v>
      </c>
      <c r="B230" s="77" t="s">
        <v>1950</v>
      </c>
      <c r="C230" s="29"/>
      <c r="D230" s="36" t="s">
        <v>1952</v>
      </c>
      <c r="E230" s="67">
        <f>1349*5</f>
        <v>6745</v>
      </c>
      <c r="F230" s="68">
        <f>E230/5</f>
        <v>1349</v>
      </c>
      <c r="G230" s="66">
        <f t="shared" si="76"/>
        <v>1375.98</v>
      </c>
      <c r="H230" s="66">
        <f t="shared" si="77"/>
        <v>1403.4996000000001</v>
      </c>
      <c r="I230" s="66">
        <f t="shared" si="78"/>
        <v>1431.5695920000001</v>
      </c>
      <c r="J230" s="66">
        <f t="shared" si="79"/>
        <v>1460.2009838400002</v>
      </c>
      <c r="K230" s="66">
        <f t="shared" si="80"/>
        <v>1489.4050035168002</v>
      </c>
      <c r="L230" s="66">
        <f t="shared" si="81"/>
        <v>1519.1931035871362</v>
      </c>
      <c r="M230" s="68">
        <f t="shared" si="82"/>
        <v>1460.7736565887874</v>
      </c>
    </row>
    <row r="231" spans="1:13" customFormat="1" ht="30" customHeight="1" thickBot="1" x14ac:dyDescent="0.35">
      <c r="A231" s="17" t="s">
        <v>5</v>
      </c>
      <c r="B231" s="77" t="s">
        <v>1951</v>
      </c>
      <c r="C231" s="29"/>
      <c r="D231" s="36" t="s">
        <v>1953</v>
      </c>
      <c r="E231" s="67">
        <f>7500*5</f>
        <v>37500</v>
      </c>
      <c r="F231" s="68">
        <f>E231/5</f>
        <v>7500</v>
      </c>
      <c r="G231" s="66">
        <f t="shared" si="76"/>
        <v>7650</v>
      </c>
      <c r="H231" s="66">
        <f t="shared" si="77"/>
        <v>7803</v>
      </c>
      <c r="I231" s="66">
        <f t="shared" si="78"/>
        <v>7959.06</v>
      </c>
      <c r="J231" s="66">
        <f t="shared" si="79"/>
        <v>8118.2412000000004</v>
      </c>
      <c r="K231" s="66">
        <f t="shared" si="80"/>
        <v>8280.6060240000006</v>
      </c>
      <c r="L231" s="66">
        <f t="shared" si="81"/>
        <v>8446.2181444800008</v>
      </c>
      <c r="M231" s="68">
        <f t="shared" si="82"/>
        <v>8121.4250736960003</v>
      </c>
    </row>
    <row r="232" spans="1:13" customFormat="1" ht="30" customHeight="1" thickBot="1" x14ac:dyDescent="0.35">
      <c r="A232" s="17" t="s">
        <v>5</v>
      </c>
      <c r="B232" s="77" t="s">
        <v>1488</v>
      </c>
      <c r="C232" s="29"/>
      <c r="D232" s="36" t="s">
        <v>1954</v>
      </c>
      <c r="E232" s="67">
        <f>3600*5</f>
        <v>18000</v>
      </c>
      <c r="F232" s="68">
        <f>E232/5</f>
        <v>3600</v>
      </c>
      <c r="G232" s="66">
        <f t="shared" si="76"/>
        <v>3672</v>
      </c>
      <c r="H232" s="66">
        <f t="shared" si="77"/>
        <v>3745.44</v>
      </c>
      <c r="I232" s="66">
        <f t="shared" si="78"/>
        <v>3820.3488000000002</v>
      </c>
      <c r="J232" s="66">
        <f t="shared" si="79"/>
        <v>3896.7557760000004</v>
      </c>
      <c r="K232" s="66">
        <f t="shared" si="80"/>
        <v>3974.6908915200006</v>
      </c>
      <c r="L232" s="66">
        <f t="shared" si="81"/>
        <v>4054.1847093504007</v>
      </c>
      <c r="M232" s="68">
        <f t="shared" si="82"/>
        <v>3898.2840353740803</v>
      </c>
    </row>
    <row r="233" spans="1:13" s="13" customFormat="1" ht="30" customHeight="1" thickBot="1" x14ac:dyDescent="0.25">
      <c r="A233" s="40" t="s">
        <v>5</v>
      </c>
      <c r="B233" s="78" t="s">
        <v>1956</v>
      </c>
      <c r="C233" s="58" t="s">
        <v>1358</v>
      </c>
      <c r="D233" s="44" t="s">
        <v>1955</v>
      </c>
      <c r="E233" s="70">
        <f>9210*5</f>
        <v>46050</v>
      </c>
      <c r="F233" s="69">
        <f>E233/2</f>
        <v>23025</v>
      </c>
      <c r="G233" s="80">
        <f t="shared" si="76"/>
        <v>23485.5</v>
      </c>
      <c r="H233" s="80">
        <f t="shared" si="77"/>
        <v>23955.21</v>
      </c>
      <c r="I233" s="80">
        <f t="shared" si="78"/>
        <v>24434.314200000001</v>
      </c>
      <c r="J233" s="80">
        <f t="shared" si="79"/>
        <v>24923.000484</v>
      </c>
      <c r="K233" s="80">
        <f t="shared" si="80"/>
        <v>25421.460493680002</v>
      </c>
      <c r="L233" s="80">
        <f t="shared" si="81"/>
        <v>25929.889703553603</v>
      </c>
      <c r="M233" s="69">
        <f t="shared" si="82"/>
        <v>24932.774976246721</v>
      </c>
    </row>
    <row r="234" spans="1:13" x14ac:dyDescent="0.2">
      <c r="E234" s="5"/>
      <c r="F234" s="5"/>
      <c r="G234" s="5"/>
      <c r="H234" s="5"/>
      <c r="I234" s="5"/>
      <c r="J234" s="5"/>
      <c r="K234" s="5"/>
      <c r="L234" s="5"/>
      <c r="M234" s="5"/>
    </row>
    <row r="235" spans="1:13" x14ac:dyDescent="0.2">
      <c r="E235" s="13"/>
      <c r="F235" s="13"/>
      <c r="G235" s="13"/>
      <c r="H235" s="13"/>
      <c r="I235" s="13"/>
      <c r="J235" s="13"/>
      <c r="K235" s="13"/>
      <c r="L235" s="13"/>
      <c r="M235" s="71"/>
    </row>
  </sheetData>
  <autoFilter ref="A5:D228"/>
  <mergeCells count="1">
    <mergeCell ref="A3:D3"/>
  </mergeCells>
  <phoneticPr fontId="16" type="noConversion"/>
  <pageMargins left="0.78740157480314965" right="0.55118110236220474" top="0.74803149606299213" bottom="0.74803149606299213" header="0.31496062992125984" footer="0.31496062992125984"/>
  <pageSetup paperSize="9" scale="5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>
    <tabColor rgb="FF00FF00"/>
    <pageSetUpPr fitToPage="1"/>
  </sheetPr>
  <dimension ref="A1:M242"/>
  <sheetViews>
    <sheetView showGridLines="0" zoomScale="130" zoomScaleNormal="130" zoomScaleSheetLayoutView="75" workbookViewId="0">
      <pane xSplit="4" ySplit="5" topLeftCell="E86" activePane="bottomRight" state="frozen"/>
      <selection pane="topRight" activeCell="B98" sqref="B98"/>
      <selection pane="bottomLeft" activeCell="B98" sqref="B98"/>
      <selection pane="bottomRight" activeCell="E1" sqref="E1:L1048576"/>
    </sheetView>
  </sheetViews>
  <sheetFormatPr baseColWidth="10" defaultColWidth="11" defaultRowHeight="12" x14ac:dyDescent="0.2"/>
  <cols>
    <col min="1" max="1" width="6.625" style="13" customWidth="1"/>
    <col min="2" max="2" width="84.375" style="13" bestFit="1" customWidth="1"/>
    <col min="3" max="3" width="10.375" style="6" customWidth="1"/>
    <col min="4" max="4" width="10.125" style="13" customWidth="1"/>
    <col min="5" max="5" width="10.375" style="6" hidden="1" customWidth="1"/>
    <col min="6" max="12" width="7.75" style="6" hidden="1" customWidth="1"/>
    <col min="13" max="13" width="11" style="6"/>
    <col min="14" max="16384" width="11" style="13"/>
  </cols>
  <sheetData>
    <row r="1" spans="1:13" s="12" customFormat="1" x14ac:dyDescent="0.2">
      <c r="A1" s="47"/>
      <c r="B1" s="48"/>
      <c r="C1" s="49"/>
      <c r="D1" s="24"/>
      <c r="E1" s="6"/>
      <c r="F1" s="6"/>
      <c r="G1" s="6"/>
      <c r="H1" s="6"/>
      <c r="I1" s="6"/>
      <c r="J1" s="6"/>
      <c r="K1" s="6"/>
      <c r="L1" s="6"/>
      <c r="M1" s="6"/>
    </row>
    <row r="2" spans="1:13" s="12" customFormat="1" x14ac:dyDescent="0.3">
      <c r="A2" s="25"/>
      <c r="B2" s="48"/>
      <c r="C2" s="49"/>
      <c r="D2" s="24"/>
      <c r="E2" s="15"/>
      <c r="F2" s="15"/>
      <c r="G2" s="15"/>
      <c r="H2" s="15"/>
      <c r="I2" s="15"/>
      <c r="J2" s="15"/>
      <c r="K2" s="15"/>
      <c r="L2" s="15"/>
      <c r="M2" s="15"/>
    </row>
    <row r="3" spans="1:13" x14ac:dyDescent="0.2">
      <c r="A3" s="88" t="s">
        <v>115</v>
      </c>
      <c r="B3" s="88"/>
      <c r="C3" s="88"/>
      <c r="D3" s="88"/>
      <c r="E3" s="15"/>
      <c r="F3" s="1" t="s">
        <v>1668</v>
      </c>
      <c r="G3" s="79">
        <v>0.02</v>
      </c>
      <c r="H3" s="79">
        <v>0.02</v>
      </c>
      <c r="I3" s="79">
        <v>0.02</v>
      </c>
      <c r="J3" s="79">
        <v>0.02</v>
      </c>
      <c r="K3" s="79">
        <v>0.02</v>
      </c>
      <c r="L3" s="79">
        <v>0.02</v>
      </c>
      <c r="M3" s="15"/>
    </row>
    <row r="4" spans="1:13" s="14" customFormat="1" ht="12.75" thickBot="1" x14ac:dyDescent="0.35">
      <c r="E4" s="15"/>
      <c r="F4" s="1">
        <v>2025</v>
      </c>
      <c r="G4" s="1">
        <v>2026</v>
      </c>
      <c r="H4" s="1">
        <v>2027</v>
      </c>
      <c r="I4" s="1">
        <v>2028</v>
      </c>
      <c r="J4" s="1">
        <v>2029</v>
      </c>
      <c r="K4" s="1">
        <v>2030</v>
      </c>
      <c r="L4" s="1">
        <v>2031</v>
      </c>
      <c r="M4" s="2" t="s">
        <v>1669</v>
      </c>
    </row>
    <row r="5" spans="1:13" s="11" customFormat="1" ht="23.25" thickBot="1" x14ac:dyDescent="0.35">
      <c r="A5" s="50" t="s">
        <v>1</v>
      </c>
      <c r="B5" s="51" t="s">
        <v>2</v>
      </c>
      <c r="C5" s="51" t="s">
        <v>3</v>
      </c>
      <c r="D5" s="52" t="s">
        <v>4</v>
      </c>
      <c r="E5" s="65" t="s">
        <v>1398</v>
      </c>
      <c r="F5" s="65" t="s">
        <v>1670</v>
      </c>
      <c r="G5" s="7"/>
      <c r="H5" s="7"/>
      <c r="I5" s="7"/>
      <c r="J5" s="7"/>
      <c r="K5" s="7"/>
      <c r="L5" s="7"/>
      <c r="M5" s="65" t="s">
        <v>1670</v>
      </c>
    </row>
    <row r="6" spans="1:13" customFormat="1" ht="30" customHeight="1" thickBot="1" x14ac:dyDescent="0.35">
      <c r="A6" s="26" t="s">
        <v>5</v>
      </c>
      <c r="B6" s="82" t="s">
        <v>1104</v>
      </c>
      <c r="C6" s="27" t="s">
        <v>97</v>
      </c>
      <c r="D6" s="28" t="s">
        <v>1124</v>
      </c>
      <c r="E6" s="67">
        <f t="shared" ref="E6:E30" si="0">21160*5/46</f>
        <v>2300</v>
      </c>
      <c r="F6" s="66">
        <f>E6/15</f>
        <v>153.33333333333334</v>
      </c>
      <c r="G6" s="66">
        <f>F6*1.02</f>
        <v>156.4</v>
      </c>
      <c r="H6" s="66">
        <f>G6*1.02</f>
        <v>159.52800000000002</v>
      </c>
      <c r="I6" s="66">
        <f t="shared" ref="I6:L6" si="1">H6*1.02</f>
        <v>162.71856000000002</v>
      </c>
      <c r="J6" s="66">
        <f t="shared" si="1"/>
        <v>165.97293120000003</v>
      </c>
      <c r="K6" s="66">
        <f t="shared" si="1"/>
        <v>169.29238982400003</v>
      </c>
      <c r="L6" s="66">
        <f t="shared" si="1"/>
        <v>172.67823762048002</v>
      </c>
      <c r="M6" s="66">
        <f t="shared" ref="M6:M69" si="2">AVERAGE(H6:L6)</f>
        <v>166.03802372889601</v>
      </c>
    </row>
    <row r="7" spans="1:13" customFormat="1" ht="30" customHeight="1" thickBot="1" x14ac:dyDescent="0.35">
      <c r="A7" s="17" t="s">
        <v>5</v>
      </c>
      <c r="B7" s="77" t="s">
        <v>1105</v>
      </c>
      <c r="C7" s="29" t="s">
        <v>97</v>
      </c>
      <c r="D7" s="43" t="s">
        <v>1125</v>
      </c>
      <c r="E7" s="67">
        <f t="shared" si="0"/>
        <v>2300</v>
      </c>
      <c r="F7" s="68">
        <f>E7/15</f>
        <v>153.33333333333334</v>
      </c>
      <c r="G7" s="66">
        <f t="shared" ref="G7:L7" si="3">F7*1.02</f>
        <v>156.4</v>
      </c>
      <c r="H7" s="66">
        <f t="shared" si="3"/>
        <v>159.52800000000002</v>
      </c>
      <c r="I7" s="66">
        <f t="shared" si="3"/>
        <v>162.71856000000002</v>
      </c>
      <c r="J7" s="66">
        <f t="shared" si="3"/>
        <v>165.97293120000003</v>
      </c>
      <c r="K7" s="66">
        <f t="shared" si="3"/>
        <v>169.29238982400003</v>
      </c>
      <c r="L7" s="66">
        <f t="shared" si="3"/>
        <v>172.67823762048002</v>
      </c>
      <c r="M7" s="68">
        <f t="shared" si="2"/>
        <v>166.03802372889601</v>
      </c>
    </row>
    <row r="8" spans="1:13" customFormat="1" ht="30" customHeight="1" thickBot="1" x14ac:dyDescent="0.35">
      <c r="A8" s="17" t="s">
        <v>5</v>
      </c>
      <c r="B8" s="77" t="s">
        <v>1106</v>
      </c>
      <c r="C8" s="29" t="s">
        <v>97</v>
      </c>
      <c r="D8" s="43" t="s">
        <v>1126</v>
      </c>
      <c r="E8" s="67">
        <f t="shared" si="0"/>
        <v>2300</v>
      </c>
      <c r="F8" s="68">
        <f t="shared" ref="F8:F51" si="4">E8/15</f>
        <v>153.33333333333334</v>
      </c>
      <c r="G8" s="66">
        <f t="shared" ref="G8:L8" si="5">F8*1.02</f>
        <v>156.4</v>
      </c>
      <c r="H8" s="66">
        <f t="shared" si="5"/>
        <v>159.52800000000002</v>
      </c>
      <c r="I8" s="66">
        <f t="shared" si="5"/>
        <v>162.71856000000002</v>
      </c>
      <c r="J8" s="66">
        <f t="shared" si="5"/>
        <v>165.97293120000003</v>
      </c>
      <c r="K8" s="66">
        <f t="shared" si="5"/>
        <v>169.29238982400003</v>
      </c>
      <c r="L8" s="66">
        <f t="shared" si="5"/>
        <v>172.67823762048002</v>
      </c>
      <c r="M8" s="68">
        <f t="shared" si="2"/>
        <v>166.03802372889601</v>
      </c>
    </row>
    <row r="9" spans="1:13" customFormat="1" ht="30" customHeight="1" thickBot="1" x14ac:dyDescent="0.35">
      <c r="A9" s="17" t="s">
        <v>5</v>
      </c>
      <c r="B9" s="77" t="s">
        <v>1104</v>
      </c>
      <c r="C9" s="29" t="s">
        <v>97</v>
      </c>
      <c r="D9" s="43" t="s">
        <v>1127</v>
      </c>
      <c r="E9" s="67">
        <f t="shared" si="0"/>
        <v>2300</v>
      </c>
      <c r="F9" s="68">
        <f t="shared" si="4"/>
        <v>153.33333333333334</v>
      </c>
      <c r="G9" s="66">
        <f t="shared" ref="G9:L9" si="6">F9*1.02</f>
        <v>156.4</v>
      </c>
      <c r="H9" s="66">
        <f t="shared" si="6"/>
        <v>159.52800000000002</v>
      </c>
      <c r="I9" s="66">
        <f t="shared" si="6"/>
        <v>162.71856000000002</v>
      </c>
      <c r="J9" s="66">
        <f t="shared" si="6"/>
        <v>165.97293120000003</v>
      </c>
      <c r="K9" s="66">
        <f t="shared" si="6"/>
        <v>169.29238982400003</v>
      </c>
      <c r="L9" s="66">
        <f t="shared" si="6"/>
        <v>172.67823762048002</v>
      </c>
      <c r="M9" s="68">
        <f t="shared" si="2"/>
        <v>166.03802372889601</v>
      </c>
    </row>
    <row r="10" spans="1:13" customFormat="1" ht="30" customHeight="1" thickBot="1" x14ac:dyDescent="0.35">
      <c r="A10" s="17" t="s">
        <v>5</v>
      </c>
      <c r="B10" s="77" t="s">
        <v>1105</v>
      </c>
      <c r="C10" s="29" t="s">
        <v>97</v>
      </c>
      <c r="D10" s="43" t="s">
        <v>1128</v>
      </c>
      <c r="E10" s="67">
        <f t="shared" si="0"/>
        <v>2300</v>
      </c>
      <c r="F10" s="68">
        <f t="shared" si="4"/>
        <v>153.33333333333334</v>
      </c>
      <c r="G10" s="66">
        <f t="shared" ref="G10:L10" si="7">F10*1.02</f>
        <v>156.4</v>
      </c>
      <c r="H10" s="66">
        <f t="shared" si="7"/>
        <v>159.52800000000002</v>
      </c>
      <c r="I10" s="66">
        <f t="shared" si="7"/>
        <v>162.71856000000002</v>
      </c>
      <c r="J10" s="66">
        <f t="shared" si="7"/>
        <v>165.97293120000003</v>
      </c>
      <c r="K10" s="66">
        <f t="shared" si="7"/>
        <v>169.29238982400003</v>
      </c>
      <c r="L10" s="66">
        <f t="shared" si="7"/>
        <v>172.67823762048002</v>
      </c>
      <c r="M10" s="68">
        <f t="shared" si="2"/>
        <v>166.03802372889601</v>
      </c>
    </row>
    <row r="11" spans="1:13" customFormat="1" ht="30" customHeight="1" thickBot="1" x14ac:dyDescent="0.35">
      <c r="A11" s="17" t="s">
        <v>5</v>
      </c>
      <c r="B11" s="77" t="s">
        <v>1106</v>
      </c>
      <c r="C11" s="29" t="s">
        <v>97</v>
      </c>
      <c r="D11" s="43" t="s">
        <v>1129</v>
      </c>
      <c r="E11" s="67">
        <f t="shared" si="0"/>
        <v>2300</v>
      </c>
      <c r="F11" s="68">
        <f t="shared" si="4"/>
        <v>153.33333333333334</v>
      </c>
      <c r="G11" s="66">
        <f t="shared" ref="G11:L11" si="8">F11*1.02</f>
        <v>156.4</v>
      </c>
      <c r="H11" s="66">
        <f t="shared" si="8"/>
        <v>159.52800000000002</v>
      </c>
      <c r="I11" s="66">
        <f t="shared" si="8"/>
        <v>162.71856000000002</v>
      </c>
      <c r="J11" s="66">
        <f t="shared" si="8"/>
        <v>165.97293120000003</v>
      </c>
      <c r="K11" s="66">
        <f t="shared" si="8"/>
        <v>169.29238982400003</v>
      </c>
      <c r="L11" s="66">
        <f t="shared" si="8"/>
        <v>172.67823762048002</v>
      </c>
      <c r="M11" s="68">
        <f t="shared" si="2"/>
        <v>166.03802372889601</v>
      </c>
    </row>
    <row r="12" spans="1:13" customFormat="1" ht="30" customHeight="1" thickBot="1" x14ac:dyDescent="0.35">
      <c r="A12" s="17" t="s">
        <v>5</v>
      </c>
      <c r="B12" s="77" t="s">
        <v>1107</v>
      </c>
      <c r="C12" s="29" t="s">
        <v>97</v>
      </c>
      <c r="D12" s="43" t="s">
        <v>1130</v>
      </c>
      <c r="E12" s="67">
        <f t="shared" si="0"/>
        <v>2300</v>
      </c>
      <c r="F12" s="68">
        <f t="shared" si="4"/>
        <v>153.33333333333334</v>
      </c>
      <c r="G12" s="66">
        <f t="shared" ref="G12:L12" si="9">F12*1.02</f>
        <v>156.4</v>
      </c>
      <c r="H12" s="66">
        <f t="shared" si="9"/>
        <v>159.52800000000002</v>
      </c>
      <c r="I12" s="66">
        <f t="shared" si="9"/>
        <v>162.71856000000002</v>
      </c>
      <c r="J12" s="66">
        <f t="shared" si="9"/>
        <v>165.97293120000003</v>
      </c>
      <c r="K12" s="66">
        <f t="shared" si="9"/>
        <v>169.29238982400003</v>
      </c>
      <c r="L12" s="66">
        <f t="shared" si="9"/>
        <v>172.67823762048002</v>
      </c>
      <c r="M12" s="68">
        <f t="shared" si="2"/>
        <v>166.03802372889601</v>
      </c>
    </row>
    <row r="13" spans="1:13" customFormat="1" ht="30" customHeight="1" thickBot="1" x14ac:dyDescent="0.35">
      <c r="A13" s="17" t="s">
        <v>5</v>
      </c>
      <c r="B13" s="77" t="s">
        <v>1108</v>
      </c>
      <c r="C13" s="29" t="s">
        <v>97</v>
      </c>
      <c r="D13" s="43" t="s">
        <v>1131</v>
      </c>
      <c r="E13" s="67">
        <f t="shared" si="0"/>
        <v>2300</v>
      </c>
      <c r="F13" s="68">
        <f t="shared" si="4"/>
        <v>153.33333333333334</v>
      </c>
      <c r="G13" s="66">
        <f t="shared" ref="G13:L13" si="10">F13*1.02</f>
        <v>156.4</v>
      </c>
      <c r="H13" s="66">
        <f t="shared" si="10"/>
        <v>159.52800000000002</v>
      </c>
      <c r="I13" s="66">
        <f t="shared" si="10"/>
        <v>162.71856000000002</v>
      </c>
      <c r="J13" s="66">
        <f t="shared" si="10"/>
        <v>165.97293120000003</v>
      </c>
      <c r="K13" s="66">
        <f t="shared" si="10"/>
        <v>169.29238982400003</v>
      </c>
      <c r="L13" s="66">
        <f t="shared" si="10"/>
        <v>172.67823762048002</v>
      </c>
      <c r="M13" s="68">
        <f t="shared" si="2"/>
        <v>166.03802372889601</v>
      </c>
    </row>
    <row r="14" spans="1:13" customFormat="1" ht="30" customHeight="1" thickBot="1" x14ac:dyDescent="0.35">
      <c r="A14" s="17" t="s">
        <v>5</v>
      </c>
      <c r="B14" s="77" t="s">
        <v>1109</v>
      </c>
      <c r="C14" s="29" t="s">
        <v>97</v>
      </c>
      <c r="D14" s="43" t="s">
        <v>1132</v>
      </c>
      <c r="E14" s="67">
        <f t="shared" si="0"/>
        <v>2300</v>
      </c>
      <c r="F14" s="68">
        <f t="shared" si="4"/>
        <v>153.33333333333334</v>
      </c>
      <c r="G14" s="66">
        <f t="shared" ref="G14:L14" si="11">F14*1.02</f>
        <v>156.4</v>
      </c>
      <c r="H14" s="66">
        <f t="shared" si="11"/>
        <v>159.52800000000002</v>
      </c>
      <c r="I14" s="66">
        <f t="shared" si="11"/>
        <v>162.71856000000002</v>
      </c>
      <c r="J14" s="66">
        <f t="shared" si="11"/>
        <v>165.97293120000003</v>
      </c>
      <c r="K14" s="66">
        <f t="shared" si="11"/>
        <v>169.29238982400003</v>
      </c>
      <c r="L14" s="66">
        <f t="shared" si="11"/>
        <v>172.67823762048002</v>
      </c>
      <c r="M14" s="68">
        <f t="shared" si="2"/>
        <v>166.03802372889601</v>
      </c>
    </row>
    <row r="15" spans="1:13" customFormat="1" ht="30" customHeight="1" thickBot="1" x14ac:dyDescent="0.35">
      <c r="A15" s="17" t="s">
        <v>5</v>
      </c>
      <c r="B15" s="77" t="s">
        <v>1110</v>
      </c>
      <c r="C15" s="29" t="s">
        <v>97</v>
      </c>
      <c r="D15" s="43" t="s">
        <v>1133</v>
      </c>
      <c r="E15" s="67">
        <f t="shared" si="0"/>
        <v>2300</v>
      </c>
      <c r="F15" s="68">
        <f t="shared" si="4"/>
        <v>153.33333333333334</v>
      </c>
      <c r="G15" s="66">
        <f t="shared" ref="G15:L15" si="12">F15*1.02</f>
        <v>156.4</v>
      </c>
      <c r="H15" s="66">
        <f t="shared" si="12"/>
        <v>159.52800000000002</v>
      </c>
      <c r="I15" s="66">
        <f t="shared" si="12"/>
        <v>162.71856000000002</v>
      </c>
      <c r="J15" s="66">
        <f t="shared" si="12"/>
        <v>165.97293120000003</v>
      </c>
      <c r="K15" s="66">
        <f t="shared" si="12"/>
        <v>169.29238982400003</v>
      </c>
      <c r="L15" s="66">
        <f t="shared" si="12"/>
        <v>172.67823762048002</v>
      </c>
      <c r="M15" s="68">
        <f t="shared" si="2"/>
        <v>166.03802372889601</v>
      </c>
    </row>
    <row r="16" spans="1:13" customFormat="1" ht="30" customHeight="1" thickBot="1" x14ac:dyDescent="0.35">
      <c r="A16" s="17" t="s">
        <v>5</v>
      </c>
      <c r="B16" s="77" t="s">
        <v>1111</v>
      </c>
      <c r="C16" s="29" t="s">
        <v>97</v>
      </c>
      <c r="D16" s="43" t="s">
        <v>1134</v>
      </c>
      <c r="E16" s="67">
        <f t="shared" si="0"/>
        <v>2300</v>
      </c>
      <c r="F16" s="68">
        <f t="shared" si="4"/>
        <v>153.33333333333334</v>
      </c>
      <c r="G16" s="66">
        <f t="shared" ref="G16:L16" si="13">F16*1.02</f>
        <v>156.4</v>
      </c>
      <c r="H16" s="66">
        <f t="shared" si="13"/>
        <v>159.52800000000002</v>
      </c>
      <c r="I16" s="66">
        <f t="shared" si="13"/>
        <v>162.71856000000002</v>
      </c>
      <c r="J16" s="66">
        <f t="shared" si="13"/>
        <v>165.97293120000003</v>
      </c>
      <c r="K16" s="66">
        <f t="shared" si="13"/>
        <v>169.29238982400003</v>
      </c>
      <c r="L16" s="66">
        <f t="shared" si="13"/>
        <v>172.67823762048002</v>
      </c>
      <c r="M16" s="68">
        <f t="shared" si="2"/>
        <v>166.03802372889601</v>
      </c>
    </row>
    <row r="17" spans="1:13" customFormat="1" ht="30" customHeight="1" thickBot="1" x14ac:dyDescent="0.35">
      <c r="A17" s="17" t="s">
        <v>5</v>
      </c>
      <c r="B17" s="77" t="s">
        <v>1112</v>
      </c>
      <c r="C17" s="29" t="s">
        <v>97</v>
      </c>
      <c r="D17" s="43" t="s">
        <v>1135</v>
      </c>
      <c r="E17" s="67">
        <f t="shared" si="0"/>
        <v>2300</v>
      </c>
      <c r="F17" s="68">
        <f t="shared" si="4"/>
        <v>153.33333333333334</v>
      </c>
      <c r="G17" s="66">
        <f t="shared" ref="G17:L17" si="14">F17*1.02</f>
        <v>156.4</v>
      </c>
      <c r="H17" s="66">
        <f t="shared" si="14"/>
        <v>159.52800000000002</v>
      </c>
      <c r="I17" s="66">
        <f t="shared" si="14"/>
        <v>162.71856000000002</v>
      </c>
      <c r="J17" s="66">
        <f t="shared" si="14"/>
        <v>165.97293120000003</v>
      </c>
      <c r="K17" s="66">
        <f t="shared" si="14"/>
        <v>169.29238982400003</v>
      </c>
      <c r="L17" s="66">
        <f t="shared" si="14"/>
        <v>172.67823762048002</v>
      </c>
      <c r="M17" s="68">
        <f t="shared" si="2"/>
        <v>166.03802372889601</v>
      </c>
    </row>
    <row r="18" spans="1:13" customFormat="1" ht="30" customHeight="1" thickBot="1" x14ac:dyDescent="0.35">
      <c r="A18" s="17" t="s">
        <v>5</v>
      </c>
      <c r="B18" s="77" t="s">
        <v>1113</v>
      </c>
      <c r="C18" s="29" t="s">
        <v>97</v>
      </c>
      <c r="D18" s="43" t="s">
        <v>1136</v>
      </c>
      <c r="E18" s="67">
        <f t="shared" si="0"/>
        <v>2300</v>
      </c>
      <c r="F18" s="68">
        <f t="shared" si="4"/>
        <v>153.33333333333334</v>
      </c>
      <c r="G18" s="66">
        <f t="shared" ref="G18:L18" si="15">F18*1.02</f>
        <v>156.4</v>
      </c>
      <c r="H18" s="66">
        <f t="shared" si="15"/>
        <v>159.52800000000002</v>
      </c>
      <c r="I18" s="66">
        <f t="shared" si="15"/>
        <v>162.71856000000002</v>
      </c>
      <c r="J18" s="66">
        <f t="shared" si="15"/>
        <v>165.97293120000003</v>
      </c>
      <c r="K18" s="66">
        <f t="shared" si="15"/>
        <v>169.29238982400003</v>
      </c>
      <c r="L18" s="66">
        <f t="shared" si="15"/>
        <v>172.67823762048002</v>
      </c>
      <c r="M18" s="68">
        <f t="shared" si="2"/>
        <v>166.03802372889601</v>
      </c>
    </row>
    <row r="19" spans="1:13" customFormat="1" ht="30" customHeight="1" thickBot="1" x14ac:dyDescent="0.35">
      <c r="A19" s="17" t="s">
        <v>5</v>
      </c>
      <c r="B19" s="77" t="s">
        <v>1114</v>
      </c>
      <c r="C19" s="29" t="s">
        <v>97</v>
      </c>
      <c r="D19" s="43" t="s">
        <v>1137</v>
      </c>
      <c r="E19" s="67">
        <f t="shared" si="0"/>
        <v>2300</v>
      </c>
      <c r="F19" s="68">
        <f t="shared" si="4"/>
        <v>153.33333333333334</v>
      </c>
      <c r="G19" s="66">
        <f t="shared" ref="G19:L19" si="16">F19*1.02</f>
        <v>156.4</v>
      </c>
      <c r="H19" s="66">
        <f t="shared" si="16"/>
        <v>159.52800000000002</v>
      </c>
      <c r="I19" s="66">
        <f t="shared" si="16"/>
        <v>162.71856000000002</v>
      </c>
      <c r="J19" s="66">
        <f t="shared" si="16"/>
        <v>165.97293120000003</v>
      </c>
      <c r="K19" s="66">
        <f t="shared" si="16"/>
        <v>169.29238982400003</v>
      </c>
      <c r="L19" s="66">
        <f t="shared" si="16"/>
        <v>172.67823762048002</v>
      </c>
      <c r="M19" s="68">
        <f t="shared" si="2"/>
        <v>166.03802372889601</v>
      </c>
    </row>
    <row r="20" spans="1:13" customFormat="1" ht="30" customHeight="1" thickBot="1" x14ac:dyDescent="0.35">
      <c r="A20" s="17" t="s">
        <v>5</v>
      </c>
      <c r="B20" s="77" t="s">
        <v>1115</v>
      </c>
      <c r="C20" s="29" t="s">
        <v>97</v>
      </c>
      <c r="D20" s="43" t="s">
        <v>1138</v>
      </c>
      <c r="E20" s="67">
        <f t="shared" si="0"/>
        <v>2300</v>
      </c>
      <c r="F20" s="68">
        <f t="shared" si="4"/>
        <v>153.33333333333334</v>
      </c>
      <c r="G20" s="66">
        <f t="shared" ref="G20:L20" si="17">F20*1.02</f>
        <v>156.4</v>
      </c>
      <c r="H20" s="66">
        <f t="shared" si="17"/>
        <v>159.52800000000002</v>
      </c>
      <c r="I20" s="66">
        <f t="shared" si="17"/>
        <v>162.71856000000002</v>
      </c>
      <c r="J20" s="66">
        <f t="shared" si="17"/>
        <v>165.97293120000003</v>
      </c>
      <c r="K20" s="66">
        <f t="shared" si="17"/>
        <v>169.29238982400003</v>
      </c>
      <c r="L20" s="66">
        <f t="shared" si="17"/>
        <v>172.67823762048002</v>
      </c>
      <c r="M20" s="68">
        <f t="shared" si="2"/>
        <v>166.03802372889601</v>
      </c>
    </row>
    <row r="21" spans="1:13" customFormat="1" ht="30" customHeight="1" thickBot="1" x14ac:dyDescent="0.35">
      <c r="A21" s="17" t="s">
        <v>5</v>
      </c>
      <c r="B21" s="77" t="s">
        <v>1116</v>
      </c>
      <c r="C21" s="29" t="s">
        <v>97</v>
      </c>
      <c r="D21" s="43" t="s">
        <v>1139</v>
      </c>
      <c r="E21" s="67">
        <f t="shared" si="0"/>
        <v>2300</v>
      </c>
      <c r="F21" s="68">
        <f t="shared" si="4"/>
        <v>153.33333333333334</v>
      </c>
      <c r="G21" s="66">
        <f t="shared" ref="G21:L21" si="18">F21*1.02</f>
        <v>156.4</v>
      </c>
      <c r="H21" s="66">
        <f t="shared" si="18"/>
        <v>159.52800000000002</v>
      </c>
      <c r="I21" s="66">
        <f t="shared" si="18"/>
        <v>162.71856000000002</v>
      </c>
      <c r="J21" s="66">
        <f t="shared" si="18"/>
        <v>165.97293120000003</v>
      </c>
      <c r="K21" s="66">
        <f t="shared" si="18"/>
        <v>169.29238982400003</v>
      </c>
      <c r="L21" s="66">
        <f t="shared" si="18"/>
        <v>172.67823762048002</v>
      </c>
      <c r="M21" s="68">
        <f t="shared" si="2"/>
        <v>166.03802372889601</v>
      </c>
    </row>
    <row r="22" spans="1:13" customFormat="1" ht="30" customHeight="1" thickBot="1" x14ac:dyDescent="0.35">
      <c r="A22" s="17" t="s">
        <v>5</v>
      </c>
      <c r="B22" s="77" t="s">
        <v>1117</v>
      </c>
      <c r="C22" s="29" t="s">
        <v>97</v>
      </c>
      <c r="D22" s="43" t="s">
        <v>1140</v>
      </c>
      <c r="E22" s="67">
        <f t="shared" si="0"/>
        <v>2300</v>
      </c>
      <c r="F22" s="68">
        <f t="shared" si="4"/>
        <v>153.33333333333334</v>
      </c>
      <c r="G22" s="66">
        <f t="shared" ref="G22:L22" si="19">F22*1.02</f>
        <v>156.4</v>
      </c>
      <c r="H22" s="66">
        <f t="shared" si="19"/>
        <v>159.52800000000002</v>
      </c>
      <c r="I22" s="66">
        <f t="shared" si="19"/>
        <v>162.71856000000002</v>
      </c>
      <c r="J22" s="66">
        <f t="shared" si="19"/>
        <v>165.97293120000003</v>
      </c>
      <c r="K22" s="66">
        <f t="shared" si="19"/>
        <v>169.29238982400003</v>
      </c>
      <c r="L22" s="66">
        <f t="shared" si="19"/>
        <v>172.67823762048002</v>
      </c>
      <c r="M22" s="68">
        <f t="shared" si="2"/>
        <v>166.03802372889601</v>
      </c>
    </row>
    <row r="23" spans="1:13" customFormat="1" ht="30" customHeight="1" thickBot="1" x14ac:dyDescent="0.35">
      <c r="A23" s="17" t="s">
        <v>5</v>
      </c>
      <c r="B23" s="77" t="s">
        <v>1118</v>
      </c>
      <c r="C23" s="29" t="s">
        <v>97</v>
      </c>
      <c r="D23" s="43" t="s">
        <v>1141</v>
      </c>
      <c r="E23" s="67">
        <f t="shared" si="0"/>
        <v>2300</v>
      </c>
      <c r="F23" s="68">
        <f t="shared" si="4"/>
        <v>153.33333333333334</v>
      </c>
      <c r="G23" s="66">
        <f t="shared" ref="G23:L23" si="20">F23*1.02</f>
        <v>156.4</v>
      </c>
      <c r="H23" s="66">
        <f t="shared" si="20"/>
        <v>159.52800000000002</v>
      </c>
      <c r="I23" s="66">
        <f t="shared" si="20"/>
        <v>162.71856000000002</v>
      </c>
      <c r="J23" s="66">
        <f t="shared" si="20"/>
        <v>165.97293120000003</v>
      </c>
      <c r="K23" s="66">
        <f t="shared" si="20"/>
        <v>169.29238982400003</v>
      </c>
      <c r="L23" s="66">
        <f t="shared" si="20"/>
        <v>172.67823762048002</v>
      </c>
      <c r="M23" s="68">
        <f t="shared" si="2"/>
        <v>166.03802372889601</v>
      </c>
    </row>
    <row r="24" spans="1:13" customFormat="1" ht="30" customHeight="1" thickBot="1" x14ac:dyDescent="0.35">
      <c r="A24" s="17" t="s">
        <v>5</v>
      </c>
      <c r="B24" s="77" t="s">
        <v>1119</v>
      </c>
      <c r="C24" s="29" t="s">
        <v>97</v>
      </c>
      <c r="D24" s="43" t="s">
        <v>1142</v>
      </c>
      <c r="E24" s="67">
        <f t="shared" si="0"/>
        <v>2300</v>
      </c>
      <c r="F24" s="68">
        <f t="shared" si="4"/>
        <v>153.33333333333334</v>
      </c>
      <c r="G24" s="66">
        <f t="shared" ref="G24:L24" si="21">F24*1.02</f>
        <v>156.4</v>
      </c>
      <c r="H24" s="66">
        <f t="shared" si="21"/>
        <v>159.52800000000002</v>
      </c>
      <c r="I24" s="66">
        <f t="shared" si="21"/>
        <v>162.71856000000002</v>
      </c>
      <c r="J24" s="66">
        <f t="shared" si="21"/>
        <v>165.97293120000003</v>
      </c>
      <c r="K24" s="66">
        <f t="shared" si="21"/>
        <v>169.29238982400003</v>
      </c>
      <c r="L24" s="66">
        <f t="shared" si="21"/>
        <v>172.67823762048002</v>
      </c>
      <c r="M24" s="68">
        <f t="shared" si="2"/>
        <v>166.03802372889601</v>
      </c>
    </row>
    <row r="25" spans="1:13" customFormat="1" ht="30" customHeight="1" thickBot="1" x14ac:dyDescent="0.35">
      <c r="A25" s="17" t="s">
        <v>5</v>
      </c>
      <c r="B25" s="77" t="s">
        <v>1120</v>
      </c>
      <c r="C25" s="29" t="s">
        <v>97</v>
      </c>
      <c r="D25" s="43" t="s">
        <v>1143</v>
      </c>
      <c r="E25" s="67">
        <f t="shared" si="0"/>
        <v>2300</v>
      </c>
      <c r="F25" s="68">
        <f t="shared" si="4"/>
        <v>153.33333333333334</v>
      </c>
      <c r="G25" s="66">
        <f t="shared" ref="G25:L25" si="22">F25*1.02</f>
        <v>156.4</v>
      </c>
      <c r="H25" s="66">
        <f t="shared" si="22"/>
        <v>159.52800000000002</v>
      </c>
      <c r="I25" s="66">
        <f t="shared" si="22"/>
        <v>162.71856000000002</v>
      </c>
      <c r="J25" s="66">
        <f t="shared" si="22"/>
        <v>165.97293120000003</v>
      </c>
      <c r="K25" s="66">
        <f t="shared" si="22"/>
        <v>169.29238982400003</v>
      </c>
      <c r="L25" s="66">
        <f t="shared" si="22"/>
        <v>172.67823762048002</v>
      </c>
      <c r="M25" s="68">
        <f t="shared" si="2"/>
        <v>166.03802372889601</v>
      </c>
    </row>
    <row r="26" spans="1:13" customFormat="1" ht="30" customHeight="1" thickBot="1" x14ac:dyDescent="0.35">
      <c r="A26" s="17" t="s">
        <v>5</v>
      </c>
      <c r="B26" s="77" t="s">
        <v>1121</v>
      </c>
      <c r="C26" s="29" t="s">
        <v>97</v>
      </c>
      <c r="D26" s="43" t="s">
        <v>1144</v>
      </c>
      <c r="E26" s="67">
        <f t="shared" si="0"/>
        <v>2300</v>
      </c>
      <c r="F26" s="68">
        <f t="shared" si="4"/>
        <v>153.33333333333334</v>
      </c>
      <c r="G26" s="66">
        <f t="shared" ref="G26:L26" si="23">F26*1.02</f>
        <v>156.4</v>
      </c>
      <c r="H26" s="66">
        <f t="shared" si="23"/>
        <v>159.52800000000002</v>
      </c>
      <c r="I26" s="66">
        <f t="shared" si="23"/>
        <v>162.71856000000002</v>
      </c>
      <c r="J26" s="66">
        <f t="shared" si="23"/>
        <v>165.97293120000003</v>
      </c>
      <c r="K26" s="66">
        <f t="shared" si="23"/>
        <v>169.29238982400003</v>
      </c>
      <c r="L26" s="66">
        <f t="shared" si="23"/>
        <v>172.67823762048002</v>
      </c>
      <c r="M26" s="68">
        <f t="shared" si="2"/>
        <v>166.03802372889601</v>
      </c>
    </row>
    <row r="27" spans="1:13" customFormat="1" ht="30" customHeight="1" thickBot="1" x14ac:dyDescent="0.35">
      <c r="A27" s="17" t="s">
        <v>5</v>
      </c>
      <c r="B27" s="77" t="s">
        <v>1122</v>
      </c>
      <c r="C27" s="29" t="s">
        <v>97</v>
      </c>
      <c r="D27" s="43" t="s">
        <v>1145</v>
      </c>
      <c r="E27" s="67">
        <f t="shared" si="0"/>
        <v>2300</v>
      </c>
      <c r="F27" s="68">
        <f t="shared" si="4"/>
        <v>153.33333333333334</v>
      </c>
      <c r="G27" s="66">
        <f t="shared" ref="G27:L27" si="24">F27*1.02</f>
        <v>156.4</v>
      </c>
      <c r="H27" s="66">
        <f t="shared" si="24"/>
        <v>159.52800000000002</v>
      </c>
      <c r="I27" s="66">
        <f t="shared" si="24"/>
        <v>162.71856000000002</v>
      </c>
      <c r="J27" s="66">
        <f t="shared" si="24"/>
        <v>165.97293120000003</v>
      </c>
      <c r="K27" s="66">
        <f t="shared" si="24"/>
        <v>169.29238982400003</v>
      </c>
      <c r="L27" s="66">
        <f t="shared" si="24"/>
        <v>172.67823762048002</v>
      </c>
      <c r="M27" s="68">
        <f t="shared" si="2"/>
        <v>166.03802372889601</v>
      </c>
    </row>
    <row r="28" spans="1:13" customFormat="1" ht="30" customHeight="1" thickBot="1" x14ac:dyDescent="0.35">
      <c r="A28" s="17" t="s">
        <v>5</v>
      </c>
      <c r="B28" s="77" t="s">
        <v>1123</v>
      </c>
      <c r="C28" s="29" t="s">
        <v>97</v>
      </c>
      <c r="D28" s="43" t="s">
        <v>1146</v>
      </c>
      <c r="E28" s="67">
        <f t="shared" si="0"/>
        <v>2300</v>
      </c>
      <c r="F28" s="68">
        <f t="shared" si="4"/>
        <v>153.33333333333334</v>
      </c>
      <c r="G28" s="66">
        <f t="shared" ref="G28:L28" si="25">F28*1.02</f>
        <v>156.4</v>
      </c>
      <c r="H28" s="66">
        <f t="shared" si="25"/>
        <v>159.52800000000002</v>
      </c>
      <c r="I28" s="66">
        <f t="shared" si="25"/>
        <v>162.71856000000002</v>
      </c>
      <c r="J28" s="66">
        <f t="shared" si="25"/>
        <v>165.97293120000003</v>
      </c>
      <c r="K28" s="66">
        <f t="shared" si="25"/>
        <v>169.29238982400003</v>
      </c>
      <c r="L28" s="66">
        <f t="shared" si="25"/>
        <v>172.67823762048002</v>
      </c>
      <c r="M28" s="68">
        <f t="shared" si="2"/>
        <v>166.03802372889601</v>
      </c>
    </row>
    <row r="29" spans="1:13" customFormat="1" ht="30" customHeight="1" thickBot="1" x14ac:dyDescent="0.35">
      <c r="A29" s="17" t="s">
        <v>5</v>
      </c>
      <c r="B29" s="77" t="s">
        <v>1152</v>
      </c>
      <c r="C29" s="29" t="s">
        <v>97</v>
      </c>
      <c r="D29" s="43" t="s">
        <v>1147</v>
      </c>
      <c r="E29" s="67">
        <f t="shared" si="0"/>
        <v>2300</v>
      </c>
      <c r="F29" s="68">
        <f t="shared" si="4"/>
        <v>153.33333333333334</v>
      </c>
      <c r="G29" s="66">
        <f t="shared" ref="G29:L29" si="26">F29*1.02</f>
        <v>156.4</v>
      </c>
      <c r="H29" s="66">
        <f t="shared" si="26"/>
        <v>159.52800000000002</v>
      </c>
      <c r="I29" s="66">
        <f t="shared" si="26"/>
        <v>162.71856000000002</v>
      </c>
      <c r="J29" s="66">
        <f t="shared" si="26"/>
        <v>165.97293120000003</v>
      </c>
      <c r="K29" s="66">
        <f t="shared" si="26"/>
        <v>169.29238982400003</v>
      </c>
      <c r="L29" s="66">
        <f t="shared" si="26"/>
        <v>172.67823762048002</v>
      </c>
      <c r="M29" s="68">
        <f t="shared" si="2"/>
        <v>166.03802372889601</v>
      </c>
    </row>
    <row r="30" spans="1:13" customFormat="1" ht="30" customHeight="1" thickBot="1" x14ac:dyDescent="0.35">
      <c r="A30" s="17" t="s">
        <v>5</v>
      </c>
      <c r="B30" s="77" t="s">
        <v>1153</v>
      </c>
      <c r="C30" s="29" t="s">
        <v>97</v>
      </c>
      <c r="D30" s="43" t="s">
        <v>1148</v>
      </c>
      <c r="E30" s="67">
        <f t="shared" si="0"/>
        <v>2300</v>
      </c>
      <c r="F30" s="68">
        <f t="shared" si="4"/>
        <v>153.33333333333334</v>
      </c>
      <c r="G30" s="66">
        <f t="shared" ref="G30:L30" si="27">F30*1.02</f>
        <v>156.4</v>
      </c>
      <c r="H30" s="66">
        <f t="shared" si="27"/>
        <v>159.52800000000002</v>
      </c>
      <c r="I30" s="66">
        <f t="shared" si="27"/>
        <v>162.71856000000002</v>
      </c>
      <c r="J30" s="66">
        <f t="shared" si="27"/>
        <v>165.97293120000003</v>
      </c>
      <c r="K30" s="66">
        <f t="shared" si="27"/>
        <v>169.29238982400003</v>
      </c>
      <c r="L30" s="66">
        <f t="shared" si="27"/>
        <v>172.67823762048002</v>
      </c>
      <c r="M30" s="68">
        <f t="shared" si="2"/>
        <v>166.03802372889601</v>
      </c>
    </row>
    <row r="31" spans="1:13" customFormat="1" ht="30" customHeight="1" thickBot="1" x14ac:dyDescent="0.35">
      <c r="A31" s="17" t="s">
        <v>5</v>
      </c>
      <c r="B31" s="77" t="s">
        <v>1154</v>
      </c>
      <c r="C31" s="29" t="s">
        <v>97</v>
      </c>
      <c r="D31" s="43" t="s">
        <v>1149</v>
      </c>
      <c r="E31" s="67">
        <f>21160*5/46</f>
        <v>2300</v>
      </c>
      <c r="F31" s="68">
        <f t="shared" si="4"/>
        <v>153.33333333333334</v>
      </c>
      <c r="G31" s="66">
        <f t="shared" ref="G31:L31" si="28">F31*1.02</f>
        <v>156.4</v>
      </c>
      <c r="H31" s="66">
        <f t="shared" si="28"/>
        <v>159.52800000000002</v>
      </c>
      <c r="I31" s="66">
        <f t="shared" si="28"/>
        <v>162.71856000000002</v>
      </c>
      <c r="J31" s="66">
        <f t="shared" si="28"/>
        <v>165.97293120000003</v>
      </c>
      <c r="K31" s="66">
        <f t="shared" si="28"/>
        <v>169.29238982400003</v>
      </c>
      <c r="L31" s="66">
        <f t="shared" si="28"/>
        <v>172.67823762048002</v>
      </c>
      <c r="M31" s="68">
        <f t="shared" si="2"/>
        <v>166.03802372889601</v>
      </c>
    </row>
    <row r="32" spans="1:13" customFormat="1" ht="30" customHeight="1" thickBot="1" x14ac:dyDescent="0.35">
      <c r="A32" s="17" t="s">
        <v>5</v>
      </c>
      <c r="B32" s="77" t="s">
        <v>1155</v>
      </c>
      <c r="C32" s="29" t="s">
        <v>97</v>
      </c>
      <c r="D32" s="43" t="s">
        <v>1150</v>
      </c>
      <c r="E32" s="67">
        <f t="shared" ref="E32:E51" si="29">21160*5/46</f>
        <v>2300</v>
      </c>
      <c r="F32" s="68">
        <f t="shared" si="4"/>
        <v>153.33333333333334</v>
      </c>
      <c r="G32" s="66">
        <f t="shared" ref="G32:L32" si="30">F32*1.02</f>
        <v>156.4</v>
      </c>
      <c r="H32" s="66">
        <f t="shared" si="30"/>
        <v>159.52800000000002</v>
      </c>
      <c r="I32" s="66">
        <f t="shared" si="30"/>
        <v>162.71856000000002</v>
      </c>
      <c r="J32" s="66">
        <f t="shared" si="30"/>
        <v>165.97293120000003</v>
      </c>
      <c r="K32" s="66">
        <f t="shared" si="30"/>
        <v>169.29238982400003</v>
      </c>
      <c r="L32" s="66">
        <f t="shared" si="30"/>
        <v>172.67823762048002</v>
      </c>
      <c r="M32" s="68">
        <f t="shared" si="2"/>
        <v>166.03802372889601</v>
      </c>
    </row>
    <row r="33" spans="1:13" customFormat="1" ht="30" customHeight="1" thickBot="1" x14ac:dyDescent="0.35">
      <c r="A33" s="17" t="s">
        <v>5</v>
      </c>
      <c r="B33" s="77" t="s">
        <v>1156</v>
      </c>
      <c r="C33" s="29" t="s">
        <v>97</v>
      </c>
      <c r="D33" s="43" t="s">
        <v>1151</v>
      </c>
      <c r="E33" s="67">
        <f t="shared" si="29"/>
        <v>2300</v>
      </c>
      <c r="F33" s="68">
        <f t="shared" si="4"/>
        <v>153.33333333333334</v>
      </c>
      <c r="G33" s="66">
        <f t="shared" ref="G33:L33" si="31">F33*1.02</f>
        <v>156.4</v>
      </c>
      <c r="H33" s="66">
        <f t="shared" si="31"/>
        <v>159.52800000000002</v>
      </c>
      <c r="I33" s="66">
        <f t="shared" si="31"/>
        <v>162.71856000000002</v>
      </c>
      <c r="J33" s="66">
        <f t="shared" si="31"/>
        <v>165.97293120000003</v>
      </c>
      <c r="K33" s="66">
        <f t="shared" si="31"/>
        <v>169.29238982400003</v>
      </c>
      <c r="L33" s="66">
        <f t="shared" si="31"/>
        <v>172.67823762048002</v>
      </c>
      <c r="M33" s="68">
        <f t="shared" si="2"/>
        <v>166.03802372889601</v>
      </c>
    </row>
    <row r="34" spans="1:13" customFormat="1" ht="30" customHeight="1" thickBot="1" x14ac:dyDescent="0.35">
      <c r="A34" s="17" t="s">
        <v>5</v>
      </c>
      <c r="B34" s="77" t="s">
        <v>1157</v>
      </c>
      <c r="C34" s="29" t="s">
        <v>97</v>
      </c>
      <c r="D34" s="43" t="s">
        <v>1159</v>
      </c>
      <c r="E34" s="67">
        <f t="shared" si="29"/>
        <v>2300</v>
      </c>
      <c r="F34" s="68">
        <f t="shared" si="4"/>
        <v>153.33333333333334</v>
      </c>
      <c r="G34" s="66">
        <f t="shared" ref="G34:L34" si="32">F34*1.02</f>
        <v>156.4</v>
      </c>
      <c r="H34" s="66">
        <f t="shared" si="32"/>
        <v>159.52800000000002</v>
      </c>
      <c r="I34" s="66">
        <f t="shared" si="32"/>
        <v>162.71856000000002</v>
      </c>
      <c r="J34" s="66">
        <f t="shared" si="32"/>
        <v>165.97293120000003</v>
      </c>
      <c r="K34" s="66">
        <f t="shared" si="32"/>
        <v>169.29238982400003</v>
      </c>
      <c r="L34" s="66">
        <f t="shared" si="32"/>
        <v>172.67823762048002</v>
      </c>
      <c r="M34" s="68">
        <f t="shared" si="2"/>
        <v>166.03802372889601</v>
      </c>
    </row>
    <row r="35" spans="1:13" customFormat="1" ht="30" customHeight="1" thickBot="1" x14ac:dyDescent="0.35">
      <c r="A35" s="17" t="s">
        <v>5</v>
      </c>
      <c r="B35" s="77" t="s">
        <v>1158</v>
      </c>
      <c r="C35" s="29" t="s">
        <v>97</v>
      </c>
      <c r="D35" s="43" t="s">
        <v>1160</v>
      </c>
      <c r="E35" s="67">
        <f t="shared" si="29"/>
        <v>2300</v>
      </c>
      <c r="F35" s="68">
        <f t="shared" si="4"/>
        <v>153.33333333333334</v>
      </c>
      <c r="G35" s="66">
        <f t="shared" ref="G35:L35" si="33">F35*1.02</f>
        <v>156.4</v>
      </c>
      <c r="H35" s="66">
        <f t="shared" si="33"/>
        <v>159.52800000000002</v>
      </c>
      <c r="I35" s="66">
        <f t="shared" si="33"/>
        <v>162.71856000000002</v>
      </c>
      <c r="J35" s="66">
        <f t="shared" si="33"/>
        <v>165.97293120000003</v>
      </c>
      <c r="K35" s="66">
        <f t="shared" si="33"/>
        <v>169.29238982400003</v>
      </c>
      <c r="L35" s="66">
        <f t="shared" si="33"/>
        <v>172.67823762048002</v>
      </c>
      <c r="M35" s="68">
        <f t="shared" si="2"/>
        <v>166.03802372889601</v>
      </c>
    </row>
    <row r="36" spans="1:13" customFormat="1" ht="30" customHeight="1" thickBot="1" x14ac:dyDescent="0.35">
      <c r="A36" s="17" t="s">
        <v>5</v>
      </c>
      <c r="B36" s="77" t="s">
        <v>1099</v>
      </c>
      <c r="C36" s="29" t="s">
        <v>96</v>
      </c>
      <c r="D36" s="43" t="s">
        <v>1161</v>
      </c>
      <c r="E36" s="67">
        <f t="shared" si="29"/>
        <v>2300</v>
      </c>
      <c r="F36" s="68">
        <f t="shared" si="4"/>
        <v>153.33333333333334</v>
      </c>
      <c r="G36" s="66">
        <f t="shared" ref="G36:L36" si="34">F36*1.02</f>
        <v>156.4</v>
      </c>
      <c r="H36" s="66">
        <f t="shared" si="34"/>
        <v>159.52800000000002</v>
      </c>
      <c r="I36" s="66">
        <f t="shared" si="34"/>
        <v>162.71856000000002</v>
      </c>
      <c r="J36" s="66">
        <f t="shared" si="34"/>
        <v>165.97293120000003</v>
      </c>
      <c r="K36" s="66">
        <f t="shared" si="34"/>
        <v>169.29238982400003</v>
      </c>
      <c r="L36" s="66">
        <f t="shared" si="34"/>
        <v>172.67823762048002</v>
      </c>
      <c r="M36" s="68">
        <f t="shared" si="2"/>
        <v>166.03802372889601</v>
      </c>
    </row>
    <row r="37" spans="1:13" customFormat="1" ht="30" customHeight="1" thickBot="1" x14ac:dyDescent="0.35">
      <c r="A37" s="17" t="s">
        <v>5</v>
      </c>
      <c r="B37" s="77" t="s">
        <v>1100</v>
      </c>
      <c r="C37" s="29" t="s">
        <v>96</v>
      </c>
      <c r="D37" s="43" t="s">
        <v>1162</v>
      </c>
      <c r="E37" s="67">
        <f t="shared" si="29"/>
        <v>2300</v>
      </c>
      <c r="F37" s="68">
        <f t="shared" si="4"/>
        <v>153.33333333333334</v>
      </c>
      <c r="G37" s="66">
        <f t="shared" ref="G37:L37" si="35">F37*1.02</f>
        <v>156.4</v>
      </c>
      <c r="H37" s="66">
        <f t="shared" si="35"/>
        <v>159.52800000000002</v>
      </c>
      <c r="I37" s="66">
        <f t="shared" si="35"/>
        <v>162.71856000000002</v>
      </c>
      <c r="J37" s="66">
        <f t="shared" si="35"/>
        <v>165.97293120000003</v>
      </c>
      <c r="K37" s="66">
        <f t="shared" si="35"/>
        <v>169.29238982400003</v>
      </c>
      <c r="L37" s="66">
        <f t="shared" si="35"/>
        <v>172.67823762048002</v>
      </c>
      <c r="M37" s="68">
        <f t="shared" si="2"/>
        <v>166.03802372889601</v>
      </c>
    </row>
    <row r="38" spans="1:13" customFormat="1" ht="30" customHeight="1" thickBot="1" x14ac:dyDescent="0.35">
      <c r="A38" s="17" t="s">
        <v>5</v>
      </c>
      <c r="B38" s="77" t="s">
        <v>1101</v>
      </c>
      <c r="C38" s="29" t="s">
        <v>96</v>
      </c>
      <c r="D38" s="43" t="s">
        <v>1163</v>
      </c>
      <c r="E38" s="67">
        <f t="shared" si="29"/>
        <v>2300</v>
      </c>
      <c r="F38" s="68">
        <f t="shared" si="4"/>
        <v>153.33333333333334</v>
      </c>
      <c r="G38" s="66">
        <f t="shared" ref="G38:L38" si="36">F38*1.02</f>
        <v>156.4</v>
      </c>
      <c r="H38" s="66">
        <f t="shared" si="36"/>
        <v>159.52800000000002</v>
      </c>
      <c r="I38" s="66">
        <f t="shared" si="36"/>
        <v>162.71856000000002</v>
      </c>
      <c r="J38" s="66">
        <f t="shared" si="36"/>
        <v>165.97293120000003</v>
      </c>
      <c r="K38" s="66">
        <f t="shared" si="36"/>
        <v>169.29238982400003</v>
      </c>
      <c r="L38" s="66">
        <f t="shared" si="36"/>
        <v>172.67823762048002</v>
      </c>
      <c r="M38" s="68">
        <f t="shared" si="2"/>
        <v>166.03802372889601</v>
      </c>
    </row>
    <row r="39" spans="1:13" customFormat="1" ht="30" customHeight="1" thickBot="1" x14ac:dyDescent="0.35">
      <c r="A39" s="17" t="s">
        <v>5</v>
      </c>
      <c r="B39" s="77" t="s">
        <v>1102</v>
      </c>
      <c r="C39" s="29" t="s">
        <v>96</v>
      </c>
      <c r="D39" s="43" t="s">
        <v>1164</v>
      </c>
      <c r="E39" s="67">
        <f t="shared" si="29"/>
        <v>2300</v>
      </c>
      <c r="F39" s="68">
        <f t="shared" si="4"/>
        <v>153.33333333333334</v>
      </c>
      <c r="G39" s="66">
        <f t="shared" ref="G39:L39" si="37">F39*1.02</f>
        <v>156.4</v>
      </c>
      <c r="H39" s="66">
        <f t="shared" si="37"/>
        <v>159.52800000000002</v>
      </c>
      <c r="I39" s="66">
        <f t="shared" si="37"/>
        <v>162.71856000000002</v>
      </c>
      <c r="J39" s="66">
        <f t="shared" si="37"/>
        <v>165.97293120000003</v>
      </c>
      <c r="K39" s="66">
        <f t="shared" si="37"/>
        <v>169.29238982400003</v>
      </c>
      <c r="L39" s="66">
        <f t="shared" si="37"/>
        <v>172.67823762048002</v>
      </c>
      <c r="M39" s="68">
        <f t="shared" si="2"/>
        <v>166.03802372889601</v>
      </c>
    </row>
    <row r="40" spans="1:13" customFormat="1" ht="30" customHeight="1" thickBot="1" x14ac:dyDescent="0.35">
      <c r="A40" s="17" t="s">
        <v>5</v>
      </c>
      <c r="B40" s="77" t="s">
        <v>1103</v>
      </c>
      <c r="C40" s="29" t="s">
        <v>96</v>
      </c>
      <c r="D40" s="43" t="s">
        <v>1165</v>
      </c>
      <c r="E40" s="67">
        <f t="shared" si="29"/>
        <v>2300</v>
      </c>
      <c r="F40" s="68">
        <f t="shared" si="4"/>
        <v>153.33333333333334</v>
      </c>
      <c r="G40" s="66">
        <f t="shared" ref="G40:L40" si="38">F40*1.02</f>
        <v>156.4</v>
      </c>
      <c r="H40" s="66">
        <f t="shared" si="38"/>
        <v>159.52800000000002</v>
      </c>
      <c r="I40" s="66">
        <f t="shared" si="38"/>
        <v>162.71856000000002</v>
      </c>
      <c r="J40" s="66">
        <f t="shared" si="38"/>
        <v>165.97293120000003</v>
      </c>
      <c r="K40" s="66">
        <f t="shared" si="38"/>
        <v>169.29238982400003</v>
      </c>
      <c r="L40" s="66">
        <f t="shared" si="38"/>
        <v>172.67823762048002</v>
      </c>
      <c r="M40" s="68">
        <f t="shared" si="2"/>
        <v>166.03802372889601</v>
      </c>
    </row>
    <row r="41" spans="1:13" customFormat="1" ht="30" customHeight="1" thickBot="1" x14ac:dyDescent="0.35">
      <c r="A41" s="17" t="s">
        <v>5</v>
      </c>
      <c r="B41" s="77" t="s">
        <v>1088</v>
      </c>
      <c r="C41" s="29" t="s">
        <v>98</v>
      </c>
      <c r="D41" s="43" t="s">
        <v>1166</v>
      </c>
      <c r="E41" s="67">
        <f t="shared" si="29"/>
        <v>2300</v>
      </c>
      <c r="F41" s="68">
        <f t="shared" si="4"/>
        <v>153.33333333333334</v>
      </c>
      <c r="G41" s="66">
        <f t="shared" ref="G41:L41" si="39">F41*1.02</f>
        <v>156.4</v>
      </c>
      <c r="H41" s="66">
        <f t="shared" si="39"/>
        <v>159.52800000000002</v>
      </c>
      <c r="I41" s="66">
        <f t="shared" si="39"/>
        <v>162.71856000000002</v>
      </c>
      <c r="J41" s="66">
        <f t="shared" si="39"/>
        <v>165.97293120000003</v>
      </c>
      <c r="K41" s="66">
        <f t="shared" si="39"/>
        <v>169.29238982400003</v>
      </c>
      <c r="L41" s="66">
        <f t="shared" si="39"/>
        <v>172.67823762048002</v>
      </c>
      <c r="M41" s="68">
        <f t="shared" si="2"/>
        <v>166.03802372889601</v>
      </c>
    </row>
    <row r="42" spans="1:13" customFormat="1" ht="30" customHeight="1" thickBot="1" x14ac:dyDescent="0.35">
      <c r="A42" s="17" t="s">
        <v>5</v>
      </c>
      <c r="B42" s="77" t="s">
        <v>1089</v>
      </c>
      <c r="C42" s="29" t="s">
        <v>98</v>
      </c>
      <c r="D42" s="43" t="s">
        <v>1167</v>
      </c>
      <c r="E42" s="67">
        <f t="shared" si="29"/>
        <v>2300</v>
      </c>
      <c r="F42" s="68">
        <f t="shared" si="4"/>
        <v>153.33333333333334</v>
      </c>
      <c r="G42" s="66">
        <f t="shared" ref="G42:L42" si="40">F42*1.02</f>
        <v>156.4</v>
      </c>
      <c r="H42" s="66">
        <f t="shared" si="40"/>
        <v>159.52800000000002</v>
      </c>
      <c r="I42" s="66">
        <f t="shared" si="40"/>
        <v>162.71856000000002</v>
      </c>
      <c r="J42" s="66">
        <f t="shared" si="40"/>
        <v>165.97293120000003</v>
      </c>
      <c r="K42" s="66">
        <f t="shared" si="40"/>
        <v>169.29238982400003</v>
      </c>
      <c r="L42" s="66">
        <f t="shared" si="40"/>
        <v>172.67823762048002</v>
      </c>
      <c r="M42" s="68">
        <f t="shared" si="2"/>
        <v>166.03802372889601</v>
      </c>
    </row>
    <row r="43" spans="1:13" customFormat="1" ht="30" customHeight="1" thickBot="1" x14ac:dyDescent="0.35">
      <c r="A43" s="17" t="s">
        <v>5</v>
      </c>
      <c r="B43" s="77" t="s">
        <v>1090</v>
      </c>
      <c r="C43" s="29" t="s">
        <v>98</v>
      </c>
      <c r="D43" s="43" t="s">
        <v>1168</v>
      </c>
      <c r="E43" s="67">
        <f t="shared" si="29"/>
        <v>2300</v>
      </c>
      <c r="F43" s="68">
        <f t="shared" si="4"/>
        <v>153.33333333333334</v>
      </c>
      <c r="G43" s="66">
        <f t="shared" ref="G43:L43" si="41">F43*1.02</f>
        <v>156.4</v>
      </c>
      <c r="H43" s="66">
        <f t="shared" si="41"/>
        <v>159.52800000000002</v>
      </c>
      <c r="I43" s="66">
        <f t="shared" si="41"/>
        <v>162.71856000000002</v>
      </c>
      <c r="J43" s="66">
        <f t="shared" si="41"/>
        <v>165.97293120000003</v>
      </c>
      <c r="K43" s="66">
        <f t="shared" si="41"/>
        <v>169.29238982400003</v>
      </c>
      <c r="L43" s="66">
        <f t="shared" si="41"/>
        <v>172.67823762048002</v>
      </c>
      <c r="M43" s="68">
        <f t="shared" si="2"/>
        <v>166.03802372889601</v>
      </c>
    </row>
    <row r="44" spans="1:13" customFormat="1" ht="30" customHeight="1" thickBot="1" x14ac:dyDescent="0.35">
      <c r="A44" s="17" t="s">
        <v>5</v>
      </c>
      <c r="B44" s="77" t="s">
        <v>1091</v>
      </c>
      <c r="C44" s="29" t="s">
        <v>98</v>
      </c>
      <c r="D44" s="43" t="s">
        <v>1169</v>
      </c>
      <c r="E44" s="67">
        <f t="shared" si="29"/>
        <v>2300</v>
      </c>
      <c r="F44" s="68">
        <f t="shared" si="4"/>
        <v>153.33333333333334</v>
      </c>
      <c r="G44" s="66">
        <f t="shared" ref="G44:L44" si="42">F44*1.02</f>
        <v>156.4</v>
      </c>
      <c r="H44" s="66">
        <f t="shared" si="42"/>
        <v>159.52800000000002</v>
      </c>
      <c r="I44" s="66">
        <f t="shared" si="42"/>
        <v>162.71856000000002</v>
      </c>
      <c r="J44" s="66">
        <f t="shared" si="42"/>
        <v>165.97293120000003</v>
      </c>
      <c r="K44" s="66">
        <f t="shared" si="42"/>
        <v>169.29238982400003</v>
      </c>
      <c r="L44" s="66">
        <f t="shared" si="42"/>
        <v>172.67823762048002</v>
      </c>
      <c r="M44" s="68">
        <f t="shared" si="2"/>
        <v>166.03802372889601</v>
      </c>
    </row>
    <row r="45" spans="1:13" customFormat="1" ht="30" customHeight="1" thickBot="1" x14ac:dyDescent="0.35">
      <c r="A45" s="17" t="s">
        <v>5</v>
      </c>
      <c r="B45" s="77" t="s">
        <v>1092</v>
      </c>
      <c r="C45" s="29" t="s">
        <v>91</v>
      </c>
      <c r="D45" s="43" t="s">
        <v>1170</v>
      </c>
      <c r="E45" s="67">
        <f t="shared" si="29"/>
        <v>2300</v>
      </c>
      <c r="F45" s="68">
        <f t="shared" si="4"/>
        <v>153.33333333333334</v>
      </c>
      <c r="G45" s="66">
        <f t="shared" ref="G45:L45" si="43">F45*1.02</f>
        <v>156.4</v>
      </c>
      <c r="H45" s="66">
        <f t="shared" si="43"/>
        <v>159.52800000000002</v>
      </c>
      <c r="I45" s="66">
        <f t="shared" si="43"/>
        <v>162.71856000000002</v>
      </c>
      <c r="J45" s="66">
        <f t="shared" si="43"/>
        <v>165.97293120000003</v>
      </c>
      <c r="K45" s="66">
        <f t="shared" si="43"/>
        <v>169.29238982400003</v>
      </c>
      <c r="L45" s="66">
        <f t="shared" si="43"/>
        <v>172.67823762048002</v>
      </c>
      <c r="M45" s="68">
        <f t="shared" si="2"/>
        <v>166.03802372889601</v>
      </c>
    </row>
    <row r="46" spans="1:13" customFormat="1" ht="30" customHeight="1" thickBot="1" x14ac:dyDescent="0.35">
      <c r="A46" s="17" t="s">
        <v>5</v>
      </c>
      <c r="B46" s="77" t="s">
        <v>1093</v>
      </c>
      <c r="C46" s="29" t="s">
        <v>91</v>
      </c>
      <c r="D46" s="43" t="s">
        <v>1171</v>
      </c>
      <c r="E46" s="67">
        <f t="shared" si="29"/>
        <v>2300</v>
      </c>
      <c r="F46" s="68">
        <f t="shared" si="4"/>
        <v>153.33333333333334</v>
      </c>
      <c r="G46" s="66">
        <f t="shared" ref="G46:L46" si="44">F46*1.02</f>
        <v>156.4</v>
      </c>
      <c r="H46" s="66">
        <f t="shared" si="44"/>
        <v>159.52800000000002</v>
      </c>
      <c r="I46" s="66">
        <f t="shared" si="44"/>
        <v>162.71856000000002</v>
      </c>
      <c r="J46" s="66">
        <f t="shared" si="44"/>
        <v>165.97293120000003</v>
      </c>
      <c r="K46" s="66">
        <f t="shared" si="44"/>
        <v>169.29238982400003</v>
      </c>
      <c r="L46" s="66">
        <f t="shared" si="44"/>
        <v>172.67823762048002</v>
      </c>
      <c r="M46" s="68">
        <f t="shared" si="2"/>
        <v>166.03802372889601</v>
      </c>
    </row>
    <row r="47" spans="1:13" customFormat="1" ht="30" customHeight="1" thickBot="1" x14ac:dyDescent="0.35">
      <c r="A47" s="17" t="s">
        <v>5</v>
      </c>
      <c r="B47" s="77" t="s">
        <v>1094</v>
      </c>
      <c r="C47" s="29" t="s">
        <v>91</v>
      </c>
      <c r="D47" s="43" t="s">
        <v>1172</v>
      </c>
      <c r="E47" s="67">
        <f t="shared" si="29"/>
        <v>2300</v>
      </c>
      <c r="F47" s="68">
        <f t="shared" si="4"/>
        <v>153.33333333333334</v>
      </c>
      <c r="G47" s="66">
        <f t="shared" ref="G47:L47" si="45">F47*1.02</f>
        <v>156.4</v>
      </c>
      <c r="H47" s="66">
        <f t="shared" si="45"/>
        <v>159.52800000000002</v>
      </c>
      <c r="I47" s="66">
        <f t="shared" si="45"/>
        <v>162.71856000000002</v>
      </c>
      <c r="J47" s="66">
        <f t="shared" si="45"/>
        <v>165.97293120000003</v>
      </c>
      <c r="K47" s="66">
        <f t="shared" si="45"/>
        <v>169.29238982400003</v>
      </c>
      <c r="L47" s="66">
        <f t="shared" si="45"/>
        <v>172.67823762048002</v>
      </c>
      <c r="M47" s="68">
        <f t="shared" si="2"/>
        <v>166.03802372889601</v>
      </c>
    </row>
    <row r="48" spans="1:13" customFormat="1" ht="30" customHeight="1" thickBot="1" x14ac:dyDescent="0.35">
      <c r="A48" s="17" t="s">
        <v>5</v>
      </c>
      <c r="B48" s="77" t="s">
        <v>1095</v>
      </c>
      <c r="C48" s="29" t="s">
        <v>91</v>
      </c>
      <c r="D48" s="43" t="s">
        <v>1173</v>
      </c>
      <c r="E48" s="67">
        <f t="shared" si="29"/>
        <v>2300</v>
      </c>
      <c r="F48" s="68">
        <f t="shared" si="4"/>
        <v>153.33333333333334</v>
      </c>
      <c r="G48" s="66">
        <f t="shared" ref="G48:L48" si="46">F48*1.02</f>
        <v>156.4</v>
      </c>
      <c r="H48" s="66">
        <f t="shared" si="46"/>
        <v>159.52800000000002</v>
      </c>
      <c r="I48" s="66">
        <f t="shared" si="46"/>
        <v>162.71856000000002</v>
      </c>
      <c r="J48" s="66">
        <f t="shared" si="46"/>
        <v>165.97293120000003</v>
      </c>
      <c r="K48" s="66">
        <f t="shared" si="46"/>
        <v>169.29238982400003</v>
      </c>
      <c r="L48" s="66">
        <f t="shared" si="46"/>
        <v>172.67823762048002</v>
      </c>
      <c r="M48" s="68">
        <f t="shared" si="2"/>
        <v>166.03802372889601</v>
      </c>
    </row>
    <row r="49" spans="1:13" customFormat="1" ht="30" customHeight="1" thickBot="1" x14ac:dyDescent="0.35">
      <c r="A49" s="17" t="s">
        <v>5</v>
      </c>
      <c r="B49" s="77" t="s">
        <v>1096</v>
      </c>
      <c r="C49" s="29" t="s">
        <v>91</v>
      </c>
      <c r="D49" s="43" t="s">
        <v>1174</v>
      </c>
      <c r="E49" s="67">
        <f t="shared" si="29"/>
        <v>2300</v>
      </c>
      <c r="F49" s="68">
        <f t="shared" si="4"/>
        <v>153.33333333333334</v>
      </c>
      <c r="G49" s="66">
        <f t="shared" ref="G49:L49" si="47">F49*1.02</f>
        <v>156.4</v>
      </c>
      <c r="H49" s="66">
        <f t="shared" si="47"/>
        <v>159.52800000000002</v>
      </c>
      <c r="I49" s="66">
        <f t="shared" si="47"/>
        <v>162.71856000000002</v>
      </c>
      <c r="J49" s="66">
        <f t="shared" si="47"/>
        <v>165.97293120000003</v>
      </c>
      <c r="K49" s="66">
        <f t="shared" si="47"/>
        <v>169.29238982400003</v>
      </c>
      <c r="L49" s="66">
        <f t="shared" si="47"/>
        <v>172.67823762048002</v>
      </c>
      <c r="M49" s="68">
        <f t="shared" si="2"/>
        <v>166.03802372889601</v>
      </c>
    </row>
    <row r="50" spans="1:13" customFormat="1" ht="30" customHeight="1" thickBot="1" x14ac:dyDescent="0.35">
      <c r="A50" s="17" t="s">
        <v>5</v>
      </c>
      <c r="B50" s="77" t="s">
        <v>1097</v>
      </c>
      <c r="C50" s="29" t="s">
        <v>91</v>
      </c>
      <c r="D50" s="43" t="s">
        <v>1175</v>
      </c>
      <c r="E50" s="67">
        <f t="shared" si="29"/>
        <v>2300</v>
      </c>
      <c r="F50" s="68">
        <f t="shared" si="4"/>
        <v>153.33333333333334</v>
      </c>
      <c r="G50" s="66">
        <f t="shared" ref="G50:L50" si="48">F50*1.02</f>
        <v>156.4</v>
      </c>
      <c r="H50" s="66">
        <f t="shared" si="48"/>
        <v>159.52800000000002</v>
      </c>
      <c r="I50" s="66">
        <f t="shared" si="48"/>
        <v>162.71856000000002</v>
      </c>
      <c r="J50" s="66">
        <f t="shared" si="48"/>
        <v>165.97293120000003</v>
      </c>
      <c r="K50" s="66">
        <f t="shared" si="48"/>
        <v>169.29238982400003</v>
      </c>
      <c r="L50" s="66">
        <f t="shared" si="48"/>
        <v>172.67823762048002</v>
      </c>
      <c r="M50" s="68">
        <f t="shared" si="2"/>
        <v>166.03802372889601</v>
      </c>
    </row>
    <row r="51" spans="1:13" customFormat="1" ht="30" customHeight="1" thickBot="1" x14ac:dyDescent="0.35">
      <c r="A51" s="17" t="s">
        <v>5</v>
      </c>
      <c r="B51" s="77" t="s">
        <v>1098</v>
      </c>
      <c r="C51" s="29" t="s">
        <v>91</v>
      </c>
      <c r="D51" s="43" t="s">
        <v>1176</v>
      </c>
      <c r="E51" s="67">
        <f t="shared" si="29"/>
        <v>2300</v>
      </c>
      <c r="F51" s="68">
        <f t="shared" si="4"/>
        <v>153.33333333333334</v>
      </c>
      <c r="G51" s="66">
        <f t="shared" ref="G51:L51" si="49">F51*1.02</f>
        <v>156.4</v>
      </c>
      <c r="H51" s="66">
        <f t="shared" si="49"/>
        <v>159.52800000000002</v>
      </c>
      <c r="I51" s="66">
        <f t="shared" si="49"/>
        <v>162.71856000000002</v>
      </c>
      <c r="J51" s="66">
        <f t="shared" si="49"/>
        <v>165.97293120000003</v>
      </c>
      <c r="K51" s="66">
        <f t="shared" si="49"/>
        <v>169.29238982400003</v>
      </c>
      <c r="L51" s="66">
        <f t="shared" si="49"/>
        <v>172.67823762048002</v>
      </c>
      <c r="M51" s="68">
        <f t="shared" si="2"/>
        <v>166.03802372889601</v>
      </c>
    </row>
    <row r="52" spans="1:13" customFormat="1" ht="30" customHeight="1" thickBot="1" x14ac:dyDescent="0.35">
      <c r="A52" s="17" t="s">
        <v>5</v>
      </c>
      <c r="B52" s="77" t="s">
        <v>1086</v>
      </c>
      <c r="C52" s="18"/>
      <c r="D52" s="43" t="s">
        <v>1177</v>
      </c>
      <c r="E52" s="67">
        <f>4206*5/33</f>
        <v>637.27272727272725</v>
      </c>
      <c r="F52" s="68">
        <f t="shared" ref="F52:F83" si="50">E52/5</f>
        <v>127.45454545454545</v>
      </c>
      <c r="G52" s="66">
        <f t="shared" ref="G52:L52" si="51">F52*1.02</f>
        <v>130.00363636363636</v>
      </c>
      <c r="H52" s="66">
        <f t="shared" si="51"/>
        <v>132.60370909090909</v>
      </c>
      <c r="I52" s="66">
        <f t="shared" si="51"/>
        <v>135.25578327272729</v>
      </c>
      <c r="J52" s="66">
        <f t="shared" si="51"/>
        <v>137.96089893818183</v>
      </c>
      <c r="K52" s="66">
        <f t="shared" si="51"/>
        <v>140.72011691694547</v>
      </c>
      <c r="L52" s="66">
        <f t="shared" si="51"/>
        <v>143.53451925528438</v>
      </c>
      <c r="M52" s="68">
        <f t="shared" si="2"/>
        <v>138.0150054948096</v>
      </c>
    </row>
    <row r="53" spans="1:13" customFormat="1" ht="30" customHeight="1" thickBot="1" x14ac:dyDescent="0.35">
      <c r="A53" s="17" t="s">
        <v>5</v>
      </c>
      <c r="B53" s="77" t="s">
        <v>1087</v>
      </c>
      <c r="C53" s="18"/>
      <c r="D53" s="43" t="s">
        <v>1178</v>
      </c>
      <c r="E53" s="67">
        <f t="shared" ref="E53:E84" si="52">4206*5/33</f>
        <v>637.27272727272725</v>
      </c>
      <c r="F53" s="68">
        <f t="shared" si="50"/>
        <v>127.45454545454545</v>
      </c>
      <c r="G53" s="66">
        <f t="shared" ref="G53:L53" si="53">F53*1.02</f>
        <v>130.00363636363636</v>
      </c>
      <c r="H53" s="66">
        <f t="shared" si="53"/>
        <v>132.60370909090909</v>
      </c>
      <c r="I53" s="66">
        <f t="shared" si="53"/>
        <v>135.25578327272729</v>
      </c>
      <c r="J53" s="66">
        <f t="shared" si="53"/>
        <v>137.96089893818183</v>
      </c>
      <c r="K53" s="66">
        <f t="shared" si="53"/>
        <v>140.72011691694547</v>
      </c>
      <c r="L53" s="66">
        <f t="shared" si="53"/>
        <v>143.53451925528438</v>
      </c>
      <c r="M53" s="68">
        <f t="shared" si="2"/>
        <v>138.0150054948096</v>
      </c>
    </row>
    <row r="54" spans="1:13" customFormat="1" ht="30" customHeight="1" thickBot="1" x14ac:dyDescent="0.35">
      <c r="A54" s="17" t="s">
        <v>5</v>
      </c>
      <c r="B54" s="77" t="s">
        <v>1084</v>
      </c>
      <c r="C54" s="18"/>
      <c r="D54" s="43" t="s">
        <v>1179</v>
      </c>
      <c r="E54" s="67">
        <f t="shared" si="52"/>
        <v>637.27272727272725</v>
      </c>
      <c r="F54" s="68">
        <f t="shared" si="50"/>
        <v>127.45454545454545</v>
      </c>
      <c r="G54" s="66">
        <f t="shared" ref="G54:L54" si="54">F54*1.02</f>
        <v>130.00363636363636</v>
      </c>
      <c r="H54" s="66">
        <f t="shared" si="54"/>
        <v>132.60370909090909</v>
      </c>
      <c r="I54" s="66">
        <f t="shared" si="54"/>
        <v>135.25578327272729</v>
      </c>
      <c r="J54" s="66">
        <f t="shared" si="54"/>
        <v>137.96089893818183</v>
      </c>
      <c r="K54" s="66">
        <f t="shared" si="54"/>
        <v>140.72011691694547</v>
      </c>
      <c r="L54" s="66">
        <f t="shared" si="54"/>
        <v>143.53451925528438</v>
      </c>
      <c r="M54" s="68">
        <f t="shared" si="2"/>
        <v>138.0150054948096</v>
      </c>
    </row>
    <row r="55" spans="1:13" customFormat="1" ht="30" customHeight="1" thickBot="1" x14ac:dyDescent="0.35">
      <c r="A55" s="17" t="s">
        <v>5</v>
      </c>
      <c r="B55" s="77" t="s">
        <v>1085</v>
      </c>
      <c r="C55" s="18"/>
      <c r="D55" s="43" t="s">
        <v>1180</v>
      </c>
      <c r="E55" s="67">
        <f t="shared" si="52"/>
        <v>637.27272727272725</v>
      </c>
      <c r="F55" s="68">
        <f t="shared" si="50"/>
        <v>127.45454545454545</v>
      </c>
      <c r="G55" s="66">
        <f t="shared" ref="G55:L55" si="55">F55*1.02</f>
        <v>130.00363636363636</v>
      </c>
      <c r="H55" s="66">
        <f t="shared" si="55"/>
        <v>132.60370909090909</v>
      </c>
      <c r="I55" s="66">
        <f t="shared" si="55"/>
        <v>135.25578327272729</v>
      </c>
      <c r="J55" s="66">
        <f t="shared" si="55"/>
        <v>137.96089893818183</v>
      </c>
      <c r="K55" s="66">
        <f t="shared" si="55"/>
        <v>140.72011691694547</v>
      </c>
      <c r="L55" s="66">
        <f t="shared" si="55"/>
        <v>143.53451925528438</v>
      </c>
      <c r="M55" s="68">
        <f t="shared" si="2"/>
        <v>138.0150054948096</v>
      </c>
    </row>
    <row r="56" spans="1:13" customFormat="1" ht="30" customHeight="1" thickBot="1" x14ac:dyDescent="0.35">
      <c r="A56" s="17" t="s">
        <v>5</v>
      </c>
      <c r="B56" s="77" t="s">
        <v>1075</v>
      </c>
      <c r="C56" s="18"/>
      <c r="D56" s="43" t="s">
        <v>1181</v>
      </c>
      <c r="E56" s="67">
        <f t="shared" si="52"/>
        <v>637.27272727272725</v>
      </c>
      <c r="F56" s="68">
        <f t="shared" si="50"/>
        <v>127.45454545454545</v>
      </c>
      <c r="G56" s="66">
        <f t="shared" ref="G56:L56" si="56">F56*1.02</f>
        <v>130.00363636363636</v>
      </c>
      <c r="H56" s="66">
        <f t="shared" si="56"/>
        <v>132.60370909090909</v>
      </c>
      <c r="I56" s="66">
        <f t="shared" si="56"/>
        <v>135.25578327272729</v>
      </c>
      <c r="J56" s="66">
        <f t="shared" si="56"/>
        <v>137.96089893818183</v>
      </c>
      <c r="K56" s="66">
        <f t="shared" si="56"/>
        <v>140.72011691694547</v>
      </c>
      <c r="L56" s="66">
        <f t="shared" si="56"/>
        <v>143.53451925528438</v>
      </c>
      <c r="M56" s="68">
        <f t="shared" si="2"/>
        <v>138.0150054948096</v>
      </c>
    </row>
    <row r="57" spans="1:13" customFormat="1" ht="30" customHeight="1" thickBot="1" x14ac:dyDescent="0.35">
      <c r="A57" s="17" t="s">
        <v>5</v>
      </c>
      <c r="B57" s="77" t="s">
        <v>1076</v>
      </c>
      <c r="C57" s="18"/>
      <c r="D57" s="43" t="s">
        <v>1182</v>
      </c>
      <c r="E57" s="67">
        <f t="shared" si="52"/>
        <v>637.27272727272725</v>
      </c>
      <c r="F57" s="68">
        <f t="shared" si="50"/>
        <v>127.45454545454545</v>
      </c>
      <c r="G57" s="66">
        <f t="shared" ref="G57:L57" si="57">F57*1.02</f>
        <v>130.00363636363636</v>
      </c>
      <c r="H57" s="66">
        <f t="shared" si="57"/>
        <v>132.60370909090909</v>
      </c>
      <c r="I57" s="66">
        <f t="shared" si="57"/>
        <v>135.25578327272729</v>
      </c>
      <c r="J57" s="66">
        <f t="shared" si="57"/>
        <v>137.96089893818183</v>
      </c>
      <c r="K57" s="66">
        <f t="shared" si="57"/>
        <v>140.72011691694547</v>
      </c>
      <c r="L57" s="66">
        <f t="shared" si="57"/>
        <v>143.53451925528438</v>
      </c>
      <c r="M57" s="68">
        <f t="shared" si="2"/>
        <v>138.0150054948096</v>
      </c>
    </row>
    <row r="58" spans="1:13" customFormat="1" ht="30" customHeight="1" thickBot="1" x14ac:dyDescent="0.35">
      <c r="A58" s="17" t="s">
        <v>5</v>
      </c>
      <c r="B58" s="77" t="s">
        <v>1077</v>
      </c>
      <c r="C58" s="18"/>
      <c r="D58" s="43" t="s">
        <v>1183</v>
      </c>
      <c r="E58" s="67">
        <f t="shared" si="52"/>
        <v>637.27272727272725</v>
      </c>
      <c r="F58" s="68">
        <f t="shared" si="50"/>
        <v>127.45454545454545</v>
      </c>
      <c r="G58" s="66">
        <f t="shared" ref="G58:L58" si="58">F58*1.02</f>
        <v>130.00363636363636</v>
      </c>
      <c r="H58" s="66">
        <f t="shared" si="58"/>
        <v>132.60370909090909</v>
      </c>
      <c r="I58" s="66">
        <f t="shared" si="58"/>
        <v>135.25578327272729</v>
      </c>
      <c r="J58" s="66">
        <f t="shared" si="58"/>
        <v>137.96089893818183</v>
      </c>
      <c r="K58" s="66">
        <f t="shared" si="58"/>
        <v>140.72011691694547</v>
      </c>
      <c r="L58" s="66">
        <f t="shared" si="58"/>
        <v>143.53451925528438</v>
      </c>
      <c r="M58" s="68">
        <f t="shared" si="2"/>
        <v>138.0150054948096</v>
      </c>
    </row>
    <row r="59" spans="1:13" customFormat="1" ht="30" customHeight="1" thickBot="1" x14ac:dyDescent="0.35">
      <c r="A59" s="17" t="s">
        <v>5</v>
      </c>
      <c r="B59" s="77" t="s">
        <v>1078</v>
      </c>
      <c r="C59" s="18"/>
      <c r="D59" s="43" t="s">
        <v>1184</v>
      </c>
      <c r="E59" s="67">
        <f t="shared" si="52"/>
        <v>637.27272727272725</v>
      </c>
      <c r="F59" s="68">
        <f t="shared" si="50"/>
        <v>127.45454545454545</v>
      </c>
      <c r="G59" s="66">
        <f t="shared" ref="G59:L59" si="59">F59*1.02</f>
        <v>130.00363636363636</v>
      </c>
      <c r="H59" s="66">
        <f t="shared" si="59"/>
        <v>132.60370909090909</v>
      </c>
      <c r="I59" s="66">
        <f t="shared" si="59"/>
        <v>135.25578327272729</v>
      </c>
      <c r="J59" s="66">
        <f t="shared" si="59"/>
        <v>137.96089893818183</v>
      </c>
      <c r="K59" s="66">
        <f t="shared" si="59"/>
        <v>140.72011691694547</v>
      </c>
      <c r="L59" s="66">
        <f t="shared" si="59"/>
        <v>143.53451925528438</v>
      </c>
      <c r="M59" s="68">
        <f t="shared" si="2"/>
        <v>138.0150054948096</v>
      </c>
    </row>
    <row r="60" spans="1:13" customFormat="1" ht="30" customHeight="1" thickBot="1" x14ac:dyDescent="0.35">
      <c r="A60" s="17" t="s">
        <v>5</v>
      </c>
      <c r="B60" s="77" t="s">
        <v>1079</v>
      </c>
      <c r="C60" s="18"/>
      <c r="D60" s="43" t="s">
        <v>1185</v>
      </c>
      <c r="E60" s="67">
        <f t="shared" si="52"/>
        <v>637.27272727272725</v>
      </c>
      <c r="F60" s="68">
        <f t="shared" si="50"/>
        <v>127.45454545454545</v>
      </c>
      <c r="G60" s="66">
        <f t="shared" ref="G60:L60" si="60">F60*1.02</f>
        <v>130.00363636363636</v>
      </c>
      <c r="H60" s="66">
        <f t="shared" si="60"/>
        <v>132.60370909090909</v>
      </c>
      <c r="I60" s="66">
        <f t="shared" si="60"/>
        <v>135.25578327272729</v>
      </c>
      <c r="J60" s="66">
        <f t="shared" si="60"/>
        <v>137.96089893818183</v>
      </c>
      <c r="K60" s="66">
        <f t="shared" si="60"/>
        <v>140.72011691694547</v>
      </c>
      <c r="L60" s="66">
        <f t="shared" si="60"/>
        <v>143.53451925528438</v>
      </c>
      <c r="M60" s="68">
        <f t="shared" si="2"/>
        <v>138.0150054948096</v>
      </c>
    </row>
    <row r="61" spans="1:13" customFormat="1" ht="30" customHeight="1" thickBot="1" x14ac:dyDescent="0.35">
      <c r="A61" s="17" t="s">
        <v>5</v>
      </c>
      <c r="B61" s="77" t="s">
        <v>1080</v>
      </c>
      <c r="C61" s="18"/>
      <c r="D61" s="43" t="s">
        <v>1186</v>
      </c>
      <c r="E61" s="67">
        <f t="shared" si="52"/>
        <v>637.27272727272725</v>
      </c>
      <c r="F61" s="68">
        <f t="shared" si="50"/>
        <v>127.45454545454545</v>
      </c>
      <c r="G61" s="66">
        <f t="shared" ref="G61:L61" si="61">F61*1.02</f>
        <v>130.00363636363636</v>
      </c>
      <c r="H61" s="66">
        <f t="shared" si="61"/>
        <v>132.60370909090909</v>
      </c>
      <c r="I61" s="66">
        <f t="shared" si="61"/>
        <v>135.25578327272729</v>
      </c>
      <c r="J61" s="66">
        <f t="shared" si="61"/>
        <v>137.96089893818183</v>
      </c>
      <c r="K61" s="66">
        <f t="shared" si="61"/>
        <v>140.72011691694547</v>
      </c>
      <c r="L61" s="66">
        <f t="shared" si="61"/>
        <v>143.53451925528438</v>
      </c>
      <c r="M61" s="68">
        <f t="shared" si="2"/>
        <v>138.0150054948096</v>
      </c>
    </row>
    <row r="62" spans="1:13" customFormat="1" ht="30" customHeight="1" thickBot="1" x14ac:dyDescent="0.35">
      <c r="A62" s="17" t="s">
        <v>5</v>
      </c>
      <c r="B62" s="77" t="s">
        <v>1081</v>
      </c>
      <c r="C62" s="18"/>
      <c r="D62" s="43" t="s">
        <v>1187</v>
      </c>
      <c r="E62" s="67">
        <f t="shared" si="52"/>
        <v>637.27272727272725</v>
      </c>
      <c r="F62" s="68">
        <f t="shared" si="50"/>
        <v>127.45454545454545</v>
      </c>
      <c r="G62" s="66">
        <f t="shared" ref="G62:L62" si="62">F62*1.02</f>
        <v>130.00363636363636</v>
      </c>
      <c r="H62" s="66">
        <f t="shared" si="62"/>
        <v>132.60370909090909</v>
      </c>
      <c r="I62" s="66">
        <f t="shared" si="62"/>
        <v>135.25578327272729</v>
      </c>
      <c r="J62" s="66">
        <f t="shared" si="62"/>
        <v>137.96089893818183</v>
      </c>
      <c r="K62" s="66">
        <f t="shared" si="62"/>
        <v>140.72011691694547</v>
      </c>
      <c r="L62" s="66">
        <f t="shared" si="62"/>
        <v>143.53451925528438</v>
      </c>
      <c r="M62" s="68">
        <f t="shared" si="2"/>
        <v>138.0150054948096</v>
      </c>
    </row>
    <row r="63" spans="1:13" customFormat="1" ht="30" customHeight="1" thickBot="1" x14ac:dyDescent="0.35">
      <c r="A63" s="17" t="s">
        <v>5</v>
      </c>
      <c r="B63" s="77" t="s">
        <v>1082</v>
      </c>
      <c r="C63" s="18"/>
      <c r="D63" s="43" t="s">
        <v>1188</v>
      </c>
      <c r="E63" s="67">
        <f t="shared" si="52"/>
        <v>637.27272727272725</v>
      </c>
      <c r="F63" s="68">
        <f t="shared" si="50"/>
        <v>127.45454545454545</v>
      </c>
      <c r="G63" s="66">
        <f t="shared" ref="G63:L63" si="63">F63*1.02</f>
        <v>130.00363636363636</v>
      </c>
      <c r="H63" s="66">
        <f t="shared" si="63"/>
        <v>132.60370909090909</v>
      </c>
      <c r="I63" s="66">
        <f t="shared" si="63"/>
        <v>135.25578327272729</v>
      </c>
      <c r="J63" s="66">
        <f t="shared" si="63"/>
        <v>137.96089893818183</v>
      </c>
      <c r="K63" s="66">
        <f t="shared" si="63"/>
        <v>140.72011691694547</v>
      </c>
      <c r="L63" s="66">
        <f t="shared" si="63"/>
        <v>143.53451925528438</v>
      </c>
      <c r="M63" s="68">
        <f t="shared" si="2"/>
        <v>138.0150054948096</v>
      </c>
    </row>
    <row r="64" spans="1:13" customFormat="1" ht="30" customHeight="1" thickBot="1" x14ac:dyDescent="0.35">
      <c r="A64" s="17" t="s">
        <v>5</v>
      </c>
      <c r="B64" s="77" t="s">
        <v>1083</v>
      </c>
      <c r="C64" s="18"/>
      <c r="D64" s="43" t="s">
        <v>1189</v>
      </c>
      <c r="E64" s="67">
        <f t="shared" si="52"/>
        <v>637.27272727272725</v>
      </c>
      <c r="F64" s="68">
        <f t="shared" si="50"/>
        <v>127.45454545454545</v>
      </c>
      <c r="G64" s="66">
        <f t="shared" ref="G64:L64" si="64">F64*1.02</f>
        <v>130.00363636363636</v>
      </c>
      <c r="H64" s="66">
        <f t="shared" si="64"/>
        <v>132.60370909090909</v>
      </c>
      <c r="I64" s="66">
        <f t="shared" si="64"/>
        <v>135.25578327272729</v>
      </c>
      <c r="J64" s="66">
        <f t="shared" si="64"/>
        <v>137.96089893818183</v>
      </c>
      <c r="K64" s="66">
        <f t="shared" si="64"/>
        <v>140.72011691694547</v>
      </c>
      <c r="L64" s="66">
        <f t="shared" si="64"/>
        <v>143.53451925528438</v>
      </c>
      <c r="M64" s="68">
        <f t="shared" si="2"/>
        <v>138.0150054948096</v>
      </c>
    </row>
    <row r="65" spans="1:13" customFormat="1" ht="30" customHeight="1" thickBot="1" x14ac:dyDescent="0.35">
      <c r="A65" s="17" t="s">
        <v>5</v>
      </c>
      <c r="B65" s="77" t="s">
        <v>1191</v>
      </c>
      <c r="C65" s="18"/>
      <c r="D65" s="43" t="s">
        <v>1190</v>
      </c>
      <c r="E65" s="67">
        <f t="shared" si="52"/>
        <v>637.27272727272725</v>
      </c>
      <c r="F65" s="68">
        <f t="shared" si="50"/>
        <v>127.45454545454545</v>
      </c>
      <c r="G65" s="66">
        <f t="shared" ref="G65:L65" si="65">F65*1.02</f>
        <v>130.00363636363636</v>
      </c>
      <c r="H65" s="66">
        <f t="shared" si="65"/>
        <v>132.60370909090909</v>
      </c>
      <c r="I65" s="66">
        <f t="shared" si="65"/>
        <v>135.25578327272729</v>
      </c>
      <c r="J65" s="66">
        <f t="shared" si="65"/>
        <v>137.96089893818183</v>
      </c>
      <c r="K65" s="66">
        <f t="shared" si="65"/>
        <v>140.72011691694547</v>
      </c>
      <c r="L65" s="66">
        <f t="shared" si="65"/>
        <v>143.53451925528438</v>
      </c>
      <c r="M65" s="68">
        <f t="shared" si="2"/>
        <v>138.0150054948096</v>
      </c>
    </row>
    <row r="66" spans="1:13" customFormat="1" ht="30" customHeight="1" thickBot="1" x14ac:dyDescent="0.35">
      <c r="A66" s="17" t="s">
        <v>5</v>
      </c>
      <c r="B66" s="77" t="s">
        <v>1192</v>
      </c>
      <c r="C66" s="18"/>
      <c r="D66" s="43" t="s">
        <v>1323</v>
      </c>
      <c r="E66" s="67">
        <f t="shared" si="52"/>
        <v>637.27272727272725</v>
      </c>
      <c r="F66" s="68">
        <f t="shared" si="50"/>
        <v>127.45454545454545</v>
      </c>
      <c r="G66" s="66">
        <f t="shared" ref="G66:L66" si="66">F66*1.02</f>
        <v>130.00363636363636</v>
      </c>
      <c r="H66" s="66">
        <f t="shared" si="66"/>
        <v>132.60370909090909</v>
      </c>
      <c r="I66" s="66">
        <f t="shared" si="66"/>
        <v>135.25578327272729</v>
      </c>
      <c r="J66" s="66">
        <f t="shared" si="66"/>
        <v>137.96089893818183</v>
      </c>
      <c r="K66" s="66">
        <f t="shared" si="66"/>
        <v>140.72011691694547</v>
      </c>
      <c r="L66" s="66">
        <f t="shared" si="66"/>
        <v>143.53451925528438</v>
      </c>
      <c r="M66" s="68">
        <f t="shared" si="2"/>
        <v>138.0150054948096</v>
      </c>
    </row>
    <row r="67" spans="1:13" customFormat="1" ht="30" customHeight="1" thickBot="1" x14ac:dyDescent="0.35">
      <c r="A67" s="17" t="s">
        <v>5</v>
      </c>
      <c r="B67" s="77" t="s">
        <v>1193</v>
      </c>
      <c r="C67" s="18"/>
      <c r="D67" s="43" t="s">
        <v>1324</v>
      </c>
      <c r="E67" s="67">
        <f t="shared" si="52"/>
        <v>637.27272727272725</v>
      </c>
      <c r="F67" s="68">
        <f t="shared" si="50"/>
        <v>127.45454545454545</v>
      </c>
      <c r="G67" s="66">
        <f t="shared" ref="G67:L67" si="67">F67*1.02</f>
        <v>130.00363636363636</v>
      </c>
      <c r="H67" s="66">
        <f t="shared" si="67"/>
        <v>132.60370909090909</v>
      </c>
      <c r="I67" s="66">
        <f t="shared" si="67"/>
        <v>135.25578327272729</v>
      </c>
      <c r="J67" s="66">
        <f t="shared" si="67"/>
        <v>137.96089893818183</v>
      </c>
      <c r="K67" s="66">
        <f t="shared" si="67"/>
        <v>140.72011691694547</v>
      </c>
      <c r="L67" s="66">
        <f t="shared" si="67"/>
        <v>143.53451925528438</v>
      </c>
      <c r="M67" s="68">
        <f t="shared" si="2"/>
        <v>138.0150054948096</v>
      </c>
    </row>
    <row r="68" spans="1:13" customFormat="1" ht="30" customHeight="1" thickBot="1" x14ac:dyDescent="0.35">
      <c r="A68" s="17" t="s">
        <v>5</v>
      </c>
      <c r="B68" s="77" t="s">
        <v>1068</v>
      </c>
      <c r="C68" s="18"/>
      <c r="D68" s="43" t="s">
        <v>1325</v>
      </c>
      <c r="E68" s="67">
        <f t="shared" si="52"/>
        <v>637.27272727272725</v>
      </c>
      <c r="F68" s="68">
        <f t="shared" si="50"/>
        <v>127.45454545454545</v>
      </c>
      <c r="G68" s="66">
        <f t="shared" ref="G68:L68" si="68">F68*1.02</f>
        <v>130.00363636363636</v>
      </c>
      <c r="H68" s="66">
        <f t="shared" si="68"/>
        <v>132.60370909090909</v>
      </c>
      <c r="I68" s="66">
        <f t="shared" si="68"/>
        <v>135.25578327272729</v>
      </c>
      <c r="J68" s="66">
        <f t="shared" si="68"/>
        <v>137.96089893818183</v>
      </c>
      <c r="K68" s="66">
        <f t="shared" si="68"/>
        <v>140.72011691694547</v>
      </c>
      <c r="L68" s="66">
        <f t="shared" si="68"/>
        <v>143.53451925528438</v>
      </c>
      <c r="M68" s="68">
        <f t="shared" si="2"/>
        <v>138.0150054948096</v>
      </c>
    </row>
    <row r="69" spans="1:13" customFormat="1" ht="30" customHeight="1" thickBot="1" x14ac:dyDescent="0.35">
      <c r="A69" s="17" t="s">
        <v>5</v>
      </c>
      <c r="B69" s="77" t="s">
        <v>1194</v>
      </c>
      <c r="C69" s="18" t="s">
        <v>98</v>
      </c>
      <c r="D69" s="43" t="s">
        <v>1326</v>
      </c>
      <c r="E69" s="67">
        <f t="shared" si="52"/>
        <v>637.27272727272725</v>
      </c>
      <c r="F69" s="68">
        <f t="shared" si="50"/>
        <v>127.45454545454545</v>
      </c>
      <c r="G69" s="66">
        <f t="shared" ref="G69:L69" si="69">F69*1.02</f>
        <v>130.00363636363636</v>
      </c>
      <c r="H69" s="66">
        <f t="shared" si="69"/>
        <v>132.60370909090909</v>
      </c>
      <c r="I69" s="66">
        <f t="shared" si="69"/>
        <v>135.25578327272729</v>
      </c>
      <c r="J69" s="66">
        <f t="shared" si="69"/>
        <v>137.96089893818183</v>
      </c>
      <c r="K69" s="66">
        <f t="shared" si="69"/>
        <v>140.72011691694547</v>
      </c>
      <c r="L69" s="66">
        <f t="shared" si="69"/>
        <v>143.53451925528438</v>
      </c>
      <c r="M69" s="68">
        <f t="shared" si="2"/>
        <v>138.0150054948096</v>
      </c>
    </row>
    <row r="70" spans="1:13" customFormat="1" ht="30" customHeight="1" thickBot="1" x14ac:dyDescent="0.35">
      <c r="A70" s="17" t="s">
        <v>5</v>
      </c>
      <c r="B70" s="77" t="s">
        <v>1195</v>
      </c>
      <c r="C70" s="18" t="s">
        <v>98</v>
      </c>
      <c r="D70" s="43" t="s">
        <v>1327</v>
      </c>
      <c r="E70" s="67">
        <f t="shared" si="52"/>
        <v>637.27272727272725</v>
      </c>
      <c r="F70" s="68">
        <f t="shared" si="50"/>
        <v>127.45454545454545</v>
      </c>
      <c r="G70" s="66">
        <f t="shared" ref="G70:L70" si="70">F70*1.02</f>
        <v>130.00363636363636</v>
      </c>
      <c r="H70" s="66">
        <f t="shared" si="70"/>
        <v>132.60370909090909</v>
      </c>
      <c r="I70" s="66">
        <f t="shared" si="70"/>
        <v>135.25578327272729</v>
      </c>
      <c r="J70" s="66">
        <f t="shared" si="70"/>
        <v>137.96089893818183</v>
      </c>
      <c r="K70" s="66">
        <f t="shared" si="70"/>
        <v>140.72011691694547</v>
      </c>
      <c r="L70" s="66">
        <f t="shared" si="70"/>
        <v>143.53451925528438</v>
      </c>
      <c r="M70" s="68">
        <f t="shared" ref="M70:M102" si="71">AVERAGE(H70:L70)</f>
        <v>138.0150054948096</v>
      </c>
    </row>
    <row r="71" spans="1:13" customFormat="1" ht="30" customHeight="1" thickBot="1" x14ac:dyDescent="0.35">
      <c r="A71" s="17" t="s">
        <v>5</v>
      </c>
      <c r="B71" s="77" t="s">
        <v>1196</v>
      </c>
      <c r="C71" s="18" t="s">
        <v>98</v>
      </c>
      <c r="D71" s="43" t="s">
        <v>1328</v>
      </c>
      <c r="E71" s="67">
        <f t="shared" si="52"/>
        <v>637.27272727272725</v>
      </c>
      <c r="F71" s="68">
        <f t="shared" si="50"/>
        <v>127.45454545454545</v>
      </c>
      <c r="G71" s="66">
        <f t="shared" ref="G71:L71" si="72">F71*1.02</f>
        <v>130.00363636363636</v>
      </c>
      <c r="H71" s="66">
        <f t="shared" si="72"/>
        <v>132.60370909090909</v>
      </c>
      <c r="I71" s="66">
        <f t="shared" si="72"/>
        <v>135.25578327272729</v>
      </c>
      <c r="J71" s="66">
        <f t="shared" si="72"/>
        <v>137.96089893818183</v>
      </c>
      <c r="K71" s="66">
        <f t="shared" si="72"/>
        <v>140.72011691694547</v>
      </c>
      <c r="L71" s="66">
        <f t="shared" si="72"/>
        <v>143.53451925528438</v>
      </c>
      <c r="M71" s="68">
        <f t="shared" si="71"/>
        <v>138.0150054948096</v>
      </c>
    </row>
    <row r="72" spans="1:13" customFormat="1" ht="30" customHeight="1" thickBot="1" x14ac:dyDescent="0.35">
      <c r="A72" s="17" t="s">
        <v>5</v>
      </c>
      <c r="B72" s="77" t="s">
        <v>1197</v>
      </c>
      <c r="C72" s="18" t="s">
        <v>98</v>
      </c>
      <c r="D72" s="43" t="s">
        <v>1329</v>
      </c>
      <c r="E72" s="67">
        <f t="shared" si="52"/>
        <v>637.27272727272725</v>
      </c>
      <c r="F72" s="68">
        <f t="shared" si="50"/>
        <v>127.45454545454545</v>
      </c>
      <c r="G72" s="66">
        <f t="shared" ref="G72:L72" si="73">F72*1.02</f>
        <v>130.00363636363636</v>
      </c>
      <c r="H72" s="66">
        <f t="shared" si="73"/>
        <v>132.60370909090909</v>
      </c>
      <c r="I72" s="66">
        <f t="shared" si="73"/>
        <v>135.25578327272729</v>
      </c>
      <c r="J72" s="66">
        <f t="shared" si="73"/>
        <v>137.96089893818183</v>
      </c>
      <c r="K72" s="66">
        <f t="shared" si="73"/>
        <v>140.72011691694547</v>
      </c>
      <c r="L72" s="66">
        <f t="shared" si="73"/>
        <v>143.53451925528438</v>
      </c>
      <c r="M72" s="68">
        <f t="shared" si="71"/>
        <v>138.0150054948096</v>
      </c>
    </row>
    <row r="73" spans="1:13" customFormat="1" ht="30" customHeight="1" thickBot="1" x14ac:dyDescent="0.35">
      <c r="A73" s="17" t="s">
        <v>5</v>
      </c>
      <c r="B73" s="77" t="s">
        <v>1199</v>
      </c>
      <c r="C73" s="18" t="s">
        <v>96</v>
      </c>
      <c r="D73" s="43" t="s">
        <v>1330</v>
      </c>
      <c r="E73" s="67">
        <f t="shared" si="52"/>
        <v>637.27272727272725</v>
      </c>
      <c r="F73" s="68">
        <f t="shared" si="50"/>
        <v>127.45454545454545</v>
      </c>
      <c r="G73" s="66">
        <f t="shared" ref="G73:L73" si="74">F73*1.02</f>
        <v>130.00363636363636</v>
      </c>
      <c r="H73" s="66">
        <f t="shared" si="74"/>
        <v>132.60370909090909</v>
      </c>
      <c r="I73" s="66">
        <f t="shared" si="74"/>
        <v>135.25578327272729</v>
      </c>
      <c r="J73" s="66">
        <f t="shared" si="74"/>
        <v>137.96089893818183</v>
      </c>
      <c r="K73" s="66">
        <f t="shared" si="74"/>
        <v>140.72011691694547</v>
      </c>
      <c r="L73" s="66">
        <f t="shared" si="74"/>
        <v>143.53451925528438</v>
      </c>
      <c r="M73" s="68">
        <f t="shared" si="71"/>
        <v>138.0150054948096</v>
      </c>
    </row>
    <row r="74" spans="1:13" customFormat="1" ht="30" customHeight="1" thickBot="1" x14ac:dyDescent="0.35">
      <c r="A74" s="17" t="s">
        <v>5</v>
      </c>
      <c r="B74" s="77" t="s">
        <v>1198</v>
      </c>
      <c r="C74" s="18" t="s">
        <v>96</v>
      </c>
      <c r="D74" s="43" t="s">
        <v>1331</v>
      </c>
      <c r="E74" s="67">
        <f t="shared" si="52"/>
        <v>637.27272727272725</v>
      </c>
      <c r="F74" s="68">
        <f t="shared" si="50"/>
        <v>127.45454545454545</v>
      </c>
      <c r="G74" s="66">
        <f t="shared" ref="G74:L74" si="75">F74*1.02</f>
        <v>130.00363636363636</v>
      </c>
      <c r="H74" s="66">
        <f t="shared" si="75"/>
        <v>132.60370909090909</v>
      </c>
      <c r="I74" s="66">
        <f t="shared" si="75"/>
        <v>135.25578327272729</v>
      </c>
      <c r="J74" s="66">
        <f t="shared" si="75"/>
        <v>137.96089893818183</v>
      </c>
      <c r="K74" s="66">
        <f t="shared" si="75"/>
        <v>140.72011691694547</v>
      </c>
      <c r="L74" s="66">
        <f t="shared" si="75"/>
        <v>143.53451925528438</v>
      </c>
      <c r="M74" s="68">
        <f t="shared" si="71"/>
        <v>138.0150054948096</v>
      </c>
    </row>
    <row r="75" spans="1:13" customFormat="1" ht="30" customHeight="1" thickBot="1" x14ac:dyDescent="0.35">
      <c r="A75" s="17" t="s">
        <v>5</v>
      </c>
      <c r="B75" s="77" t="s">
        <v>1200</v>
      </c>
      <c r="C75" s="18" t="s">
        <v>96</v>
      </c>
      <c r="D75" s="43" t="s">
        <v>1332</v>
      </c>
      <c r="E75" s="67">
        <f t="shared" si="52"/>
        <v>637.27272727272725</v>
      </c>
      <c r="F75" s="68">
        <f t="shared" si="50"/>
        <v>127.45454545454545</v>
      </c>
      <c r="G75" s="66">
        <f t="shared" ref="G75:L75" si="76">F75*1.02</f>
        <v>130.00363636363636</v>
      </c>
      <c r="H75" s="66">
        <f t="shared" si="76"/>
        <v>132.60370909090909</v>
      </c>
      <c r="I75" s="66">
        <f t="shared" si="76"/>
        <v>135.25578327272729</v>
      </c>
      <c r="J75" s="66">
        <f t="shared" si="76"/>
        <v>137.96089893818183</v>
      </c>
      <c r="K75" s="66">
        <f t="shared" si="76"/>
        <v>140.72011691694547</v>
      </c>
      <c r="L75" s="66">
        <f t="shared" si="76"/>
        <v>143.53451925528438</v>
      </c>
      <c r="M75" s="68">
        <f t="shared" si="71"/>
        <v>138.0150054948096</v>
      </c>
    </row>
    <row r="76" spans="1:13" customFormat="1" ht="30" customHeight="1" thickBot="1" x14ac:dyDescent="0.35">
      <c r="A76" s="17" t="s">
        <v>5</v>
      </c>
      <c r="B76" s="77" t="s">
        <v>1201</v>
      </c>
      <c r="C76" s="18" t="s">
        <v>96</v>
      </c>
      <c r="D76" s="43" t="s">
        <v>1333</v>
      </c>
      <c r="E76" s="67">
        <f t="shared" si="52"/>
        <v>637.27272727272725</v>
      </c>
      <c r="F76" s="68">
        <f t="shared" si="50"/>
        <v>127.45454545454545</v>
      </c>
      <c r="G76" s="66">
        <f t="shared" ref="G76:L76" si="77">F76*1.02</f>
        <v>130.00363636363636</v>
      </c>
      <c r="H76" s="66">
        <f t="shared" si="77"/>
        <v>132.60370909090909</v>
      </c>
      <c r="I76" s="66">
        <f t="shared" si="77"/>
        <v>135.25578327272729</v>
      </c>
      <c r="J76" s="66">
        <f t="shared" si="77"/>
        <v>137.96089893818183</v>
      </c>
      <c r="K76" s="66">
        <f t="shared" si="77"/>
        <v>140.72011691694547</v>
      </c>
      <c r="L76" s="66">
        <f t="shared" si="77"/>
        <v>143.53451925528438</v>
      </c>
      <c r="M76" s="68">
        <f t="shared" si="71"/>
        <v>138.0150054948096</v>
      </c>
    </row>
    <row r="77" spans="1:13" customFormat="1" ht="30" customHeight="1" thickBot="1" x14ac:dyDescent="0.35">
      <c r="A77" s="17" t="s">
        <v>5</v>
      </c>
      <c r="B77" s="77" t="s">
        <v>1202</v>
      </c>
      <c r="C77" s="18" t="s">
        <v>96</v>
      </c>
      <c r="D77" s="43" t="s">
        <v>1334</v>
      </c>
      <c r="E77" s="67">
        <f t="shared" si="52"/>
        <v>637.27272727272725</v>
      </c>
      <c r="F77" s="68">
        <f t="shared" si="50"/>
        <v>127.45454545454545</v>
      </c>
      <c r="G77" s="66">
        <f t="shared" ref="G77:L77" si="78">F77*1.02</f>
        <v>130.00363636363636</v>
      </c>
      <c r="H77" s="66">
        <f t="shared" si="78"/>
        <v>132.60370909090909</v>
      </c>
      <c r="I77" s="66">
        <f t="shared" si="78"/>
        <v>135.25578327272729</v>
      </c>
      <c r="J77" s="66">
        <f t="shared" si="78"/>
        <v>137.96089893818183</v>
      </c>
      <c r="K77" s="66">
        <f t="shared" si="78"/>
        <v>140.72011691694547</v>
      </c>
      <c r="L77" s="66">
        <f t="shared" si="78"/>
        <v>143.53451925528438</v>
      </c>
      <c r="M77" s="68">
        <f t="shared" si="71"/>
        <v>138.0150054948096</v>
      </c>
    </row>
    <row r="78" spans="1:13" customFormat="1" ht="30" customHeight="1" thickBot="1" x14ac:dyDescent="0.35">
      <c r="A78" s="17" t="s">
        <v>5</v>
      </c>
      <c r="B78" s="77" t="s">
        <v>1203</v>
      </c>
      <c r="C78" s="18" t="s">
        <v>91</v>
      </c>
      <c r="D78" s="43" t="s">
        <v>1335</v>
      </c>
      <c r="E78" s="67">
        <f t="shared" si="52"/>
        <v>637.27272727272725</v>
      </c>
      <c r="F78" s="68">
        <f t="shared" si="50"/>
        <v>127.45454545454545</v>
      </c>
      <c r="G78" s="66">
        <f t="shared" ref="G78:L78" si="79">F78*1.02</f>
        <v>130.00363636363636</v>
      </c>
      <c r="H78" s="66">
        <f t="shared" si="79"/>
        <v>132.60370909090909</v>
      </c>
      <c r="I78" s="66">
        <f t="shared" si="79"/>
        <v>135.25578327272729</v>
      </c>
      <c r="J78" s="66">
        <f t="shared" si="79"/>
        <v>137.96089893818183</v>
      </c>
      <c r="K78" s="66">
        <f t="shared" si="79"/>
        <v>140.72011691694547</v>
      </c>
      <c r="L78" s="66">
        <f t="shared" si="79"/>
        <v>143.53451925528438</v>
      </c>
      <c r="M78" s="68">
        <f t="shared" si="71"/>
        <v>138.0150054948096</v>
      </c>
    </row>
    <row r="79" spans="1:13" customFormat="1" ht="30" customHeight="1" thickBot="1" x14ac:dyDescent="0.35">
      <c r="A79" s="17" t="s">
        <v>5</v>
      </c>
      <c r="B79" s="77" t="s">
        <v>1204</v>
      </c>
      <c r="C79" s="18" t="s">
        <v>91</v>
      </c>
      <c r="D79" s="43" t="s">
        <v>1336</v>
      </c>
      <c r="E79" s="67">
        <f t="shared" si="52"/>
        <v>637.27272727272725</v>
      </c>
      <c r="F79" s="68">
        <f t="shared" si="50"/>
        <v>127.45454545454545</v>
      </c>
      <c r="G79" s="66">
        <f t="shared" ref="G79:L79" si="80">F79*1.02</f>
        <v>130.00363636363636</v>
      </c>
      <c r="H79" s="66">
        <f t="shared" si="80"/>
        <v>132.60370909090909</v>
      </c>
      <c r="I79" s="66">
        <f t="shared" si="80"/>
        <v>135.25578327272729</v>
      </c>
      <c r="J79" s="66">
        <f t="shared" si="80"/>
        <v>137.96089893818183</v>
      </c>
      <c r="K79" s="66">
        <f t="shared" si="80"/>
        <v>140.72011691694547</v>
      </c>
      <c r="L79" s="66">
        <f t="shared" si="80"/>
        <v>143.53451925528438</v>
      </c>
      <c r="M79" s="68">
        <f t="shared" si="71"/>
        <v>138.0150054948096</v>
      </c>
    </row>
    <row r="80" spans="1:13" customFormat="1" ht="30" customHeight="1" thickBot="1" x14ac:dyDescent="0.35">
      <c r="A80" s="17" t="s">
        <v>5</v>
      </c>
      <c r="B80" s="77" t="s">
        <v>1205</v>
      </c>
      <c r="C80" s="18" t="s">
        <v>91</v>
      </c>
      <c r="D80" s="43" t="s">
        <v>1337</v>
      </c>
      <c r="E80" s="67">
        <f t="shared" si="52"/>
        <v>637.27272727272725</v>
      </c>
      <c r="F80" s="68">
        <f t="shared" si="50"/>
        <v>127.45454545454545</v>
      </c>
      <c r="G80" s="66">
        <f t="shared" ref="G80:L80" si="81">F80*1.02</f>
        <v>130.00363636363636</v>
      </c>
      <c r="H80" s="66">
        <f t="shared" si="81"/>
        <v>132.60370909090909</v>
      </c>
      <c r="I80" s="66">
        <f t="shared" si="81"/>
        <v>135.25578327272729</v>
      </c>
      <c r="J80" s="66">
        <f t="shared" si="81"/>
        <v>137.96089893818183</v>
      </c>
      <c r="K80" s="66">
        <f t="shared" si="81"/>
        <v>140.72011691694547</v>
      </c>
      <c r="L80" s="66">
        <f t="shared" si="81"/>
        <v>143.53451925528438</v>
      </c>
      <c r="M80" s="68">
        <f t="shared" si="71"/>
        <v>138.0150054948096</v>
      </c>
    </row>
    <row r="81" spans="1:13" customFormat="1" ht="30" customHeight="1" thickBot="1" x14ac:dyDescent="0.35">
      <c r="A81" s="17" t="s">
        <v>5</v>
      </c>
      <c r="B81" s="77" t="s">
        <v>1206</v>
      </c>
      <c r="C81" s="18" t="s">
        <v>91</v>
      </c>
      <c r="D81" s="43" t="s">
        <v>1338</v>
      </c>
      <c r="E81" s="67">
        <f t="shared" si="52"/>
        <v>637.27272727272725</v>
      </c>
      <c r="F81" s="68">
        <f t="shared" si="50"/>
        <v>127.45454545454545</v>
      </c>
      <c r="G81" s="66">
        <f t="shared" ref="G81:L81" si="82">F81*1.02</f>
        <v>130.00363636363636</v>
      </c>
      <c r="H81" s="66">
        <f t="shared" si="82"/>
        <v>132.60370909090909</v>
      </c>
      <c r="I81" s="66">
        <f t="shared" si="82"/>
        <v>135.25578327272729</v>
      </c>
      <c r="J81" s="66">
        <f t="shared" si="82"/>
        <v>137.96089893818183</v>
      </c>
      <c r="K81" s="66">
        <f t="shared" si="82"/>
        <v>140.72011691694547</v>
      </c>
      <c r="L81" s="66">
        <f t="shared" si="82"/>
        <v>143.53451925528438</v>
      </c>
      <c r="M81" s="68">
        <f t="shared" si="71"/>
        <v>138.0150054948096</v>
      </c>
    </row>
    <row r="82" spans="1:13" customFormat="1" ht="30" customHeight="1" thickBot="1" x14ac:dyDescent="0.35">
      <c r="A82" s="17" t="s">
        <v>5</v>
      </c>
      <c r="B82" s="77" t="s">
        <v>1207</v>
      </c>
      <c r="C82" s="18" t="s">
        <v>91</v>
      </c>
      <c r="D82" s="43" t="s">
        <v>1339</v>
      </c>
      <c r="E82" s="67">
        <f t="shared" si="52"/>
        <v>637.27272727272725</v>
      </c>
      <c r="F82" s="68">
        <f t="shared" si="50"/>
        <v>127.45454545454545</v>
      </c>
      <c r="G82" s="66">
        <f t="shared" ref="G82:L82" si="83">F82*1.02</f>
        <v>130.00363636363636</v>
      </c>
      <c r="H82" s="66">
        <f t="shared" si="83"/>
        <v>132.60370909090909</v>
      </c>
      <c r="I82" s="66">
        <f t="shared" si="83"/>
        <v>135.25578327272729</v>
      </c>
      <c r="J82" s="66">
        <f t="shared" si="83"/>
        <v>137.96089893818183</v>
      </c>
      <c r="K82" s="66">
        <f t="shared" si="83"/>
        <v>140.72011691694547</v>
      </c>
      <c r="L82" s="66">
        <f t="shared" si="83"/>
        <v>143.53451925528438</v>
      </c>
      <c r="M82" s="68">
        <f t="shared" si="71"/>
        <v>138.0150054948096</v>
      </c>
    </row>
    <row r="83" spans="1:13" customFormat="1" ht="30" customHeight="1" thickBot="1" x14ac:dyDescent="0.35">
      <c r="A83" s="17" t="s">
        <v>5</v>
      </c>
      <c r="B83" s="77" t="s">
        <v>1208</v>
      </c>
      <c r="C83" s="18" t="s">
        <v>91</v>
      </c>
      <c r="D83" s="43" t="s">
        <v>1340</v>
      </c>
      <c r="E83" s="67">
        <f t="shared" si="52"/>
        <v>637.27272727272725</v>
      </c>
      <c r="F83" s="68">
        <f t="shared" si="50"/>
        <v>127.45454545454545</v>
      </c>
      <c r="G83" s="66">
        <f t="shared" ref="G83:L83" si="84">F83*1.02</f>
        <v>130.00363636363636</v>
      </c>
      <c r="H83" s="66">
        <f t="shared" si="84"/>
        <v>132.60370909090909</v>
      </c>
      <c r="I83" s="66">
        <f t="shared" si="84"/>
        <v>135.25578327272729</v>
      </c>
      <c r="J83" s="66">
        <f t="shared" si="84"/>
        <v>137.96089893818183</v>
      </c>
      <c r="K83" s="66">
        <f t="shared" si="84"/>
        <v>140.72011691694547</v>
      </c>
      <c r="L83" s="66">
        <f t="shared" si="84"/>
        <v>143.53451925528438</v>
      </c>
      <c r="M83" s="68">
        <f t="shared" si="71"/>
        <v>138.0150054948096</v>
      </c>
    </row>
    <row r="84" spans="1:13" customFormat="1" ht="30" customHeight="1" thickBot="1" x14ac:dyDescent="0.35">
      <c r="A84" s="17" t="s">
        <v>5</v>
      </c>
      <c r="B84" s="77" t="s">
        <v>1209</v>
      </c>
      <c r="C84" s="18" t="s">
        <v>91</v>
      </c>
      <c r="D84" s="43" t="s">
        <v>1341</v>
      </c>
      <c r="E84" s="67">
        <f t="shared" si="52"/>
        <v>637.27272727272725</v>
      </c>
      <c r="F84" s="68">
        <f t="shared" ref="F84:F101" si="85">E84/5</f>
        <v>127.45454545454545</v>
      </c>
      <c r="G84" s="66">
        <f t="shared" ref="G84:L84" si="86">F84*1.02</f>
        <v>130.00363636363636</v>
      </c>
      <c r="H84" s="66">
        <f t="shared" si="86"/>
        <v>132.60370909090909</v>
      </c>
      <c r="I84" s="66">
        <f t="shared" si="86"/>
        <v>135.25578327272729</v>
      </c>
      <c r="J84" s="66">
        <f t="shared" si="86"/>
        <v>137.96089893818183</v>
      </c>
      <c r="K84" s="66">
        <f t="shared" si="86"/>
        <v>140.72011691694547</v>
      </c>
      <c r="L84" s="66">
        <f t="shared" si="86"/>
        <v>143.53451925528438</v>
      </c>
      <c r="M84" s="68">
        <f t="shared" si="71"/>
        <v>138.0150054948096</v>
      </c>
    </row>
    <row r="85" spans="1:13" customFormat="1" ht="30" customHeight="1" thickBot="1" x14ac:dyDescent="0.35">
      <c r="A85" s="17" t="s">
        <v>5</v>
      </c>
      <c r="B85" s="77" t="s">
        <v>116</v>
      </c>
      <c r="C85" s="18" t="s">
        <v>98</v>
      </c>
      <c r="D85" s="43" t="s">
        <v>1342</v>
      </c>
      <c r="E85" s="67">
        <f>15273*5/17</f>
        <v>4492.0588235294117</v>
      </c>
      <c r="F85" s="68">
        <f t="shared" si="85"/>
        <v>898.41176470588232</v>
      </c>
      <c r="G85" s="66">
        <f t="shared" ref="G85:L85" si="87">F85*1.02</f>
        <v>916.38</v>
      </c>
      <c r="H85" s="66">
        <f t="shared" si="87"/>
        <v>934.70759999999996</v>
      </c>
      <c r="I85" s="66">
        <f t="shared" si="87"/>
        <v>953.40175199999999</v>
      </c>
      <c r="J85" s="66">
        <f t="shared" si="87"/>
        <v>972.46978704000003</v>
      </c>
      <c r="K85" s="66">
        <f t="shared" si="87"/>
        <v>991.91918278080004</v>
      </c>
      <c r="L85" s="66">
        <f t="shared" si="87"/>
        <v>1011.757566436416</v>
      </c>
      <c r="M85" s="68">
        <f t="shared" si="71"/>
        <v>972.85117765144309</v>
      </c>
    </row>
    <row r="86" spans="1:13" customFormat="1" ht="30" customHeight="1" thickBot="1" x14ac:dyDescent="0.35">
      <c r="A86" s="17" t="s">
        <v>5</v>
      </c>
      <c r="B86" s="77" t="s">
        <v>117</v>
      </c>
      <c r="C86" s="18" t="s">
        <v>98</v>
      </c>
      <c r="D86" s="43" t="s">
        <v>1343</v>
      </c>
      <c r="E86" s="67">
        <f t="shared" ref="E86:E101" si="88">15273*5/17</f>
        <v>4492.0588235294117</v>
      </c>
      <c r="F86" s="68">
        <f t="shared" si="85"/>
        <v>898.41176470588232</v>
      </c>
      <c r="G86" s="66">
        <f t="shared" ref="G86:L86" si="89">F86*1.02</f>
        <v>916.38</v>
      </c>
      <c r="H86" s="66">
        <f t="shared" si="89"/>
        <v>934.70759999999996</v>
      </c>
      <c r="I86" s="66">
        <f t="shared" si="89"/>
        <v>953.40175199999999</v>
      </c>
      <c r="J86" s="66">
        <f t="shared" si="89"/>
        <v>972.46978704000003</v>
      </c>
      <c r="K86" s="66">
        <f t="shared" si="89"/>
        <v>991.91918278080004</v>
      </c>
      <c r="L86" s="66">
        <f t="shared" si="89"/>
        <v>1011.757566436416</v>
      </c>
      <c r="M86" s="68">
        <f t="shared" si="71"/>
        <v>972.85117765144309</v>
      </c>
    </row>
    <row r="87" spans="1:13" customFormat="1" ht="30" customHeight="1" thickBot="1" x14ac:dyDescent="0.35">
      <c r="A87" s="17" t="s">
        <v>5</v>
      </c>
      <c r="B87" s="77" t="s">
        <v>118</v>
      </c>
      <c r="C87" s="18" t="s">
        <v>98</v>
      </c>
      <c r="D87" s="43" t="s">
        <v>1344</v>
      </c>
      <c r="E87" s="67">
        <f t="shared" si="88"/>
        <v>4492.0588235294117</v>
      </c>
      <c r="F87" s="68">
        <f t="shared" si="85"/>
        <v>898.41176470588232</v>
      </c>
      <c r="G87" s="66">
        <f t="shared" ref="G87:L87" si="90">F87*1.02</f>
        <v>916.38</v>
      </c>
      <c r="H87" s="66">
        <f t="shared" si="90"/>
        <v>934.70759999999996</v>
      </c>
      <c r="I87" s="66">
        <f t="shared" si="90"/>
        <v>953.40175199999999</v>
      </c>
      <c r="J87" s="66">
        <f t="shared" si="90"/>
        <v>972.46978704000003</v>
      </c>
      <c r="K87" s="66">
        <f t="shared" si="90"/>
        <v>991.91918278080004</v>
      </c>
      <c r="L87" s="66">
        <f t="shared" si="90"/>
        <v>1011.757566436416</v>
      </c>
      <c r="M87" s="68">
        <f t="shared" si="71"/>
        <v>972.85117765144309</v>
      </c>
    </row>
    <row r="88" spans="1:13" customFormat="1" ht="30" customHeight="1" thickBot="1" x14ac:dyDescent="0.35">
      <c r="A88" s="17" t="s">
        <v>5</v>
      </c>
      <c r="B88" s="77" t="s">
        <v>119</v>
      </c>
      <c r="C88" s="18" t="s">
        <v>98</v>
      </c>
      <c r="D88" s="43" t="s">
        <v>1345</v>
      </c>
      <c r="E88" s="67">
        <f t="shared" si="88"/>
        <v>4492.0588235294117</v>
      </c>
      <c r="F88" s="68">
        <f t="shared" si="85"/>
        <v>898.41176470588232</v>
      </c>
      <c r="G88" s="66">
        <f t="shared" ref="G88:L88" si="91">F88*1.02</f>
        <v>916.38</v>
      </c>
      <c r="H88" s="66">
        <f t="shared" si="91"/>
        <v>934.70759999999996</v>
      </c>
      <c r="I88" s="66">
        <f t="shared" si="91"/>
        <v>953.40175199999999</v>
      </c>
      <c r="J88" s="66">
        <f t="shared" si="91"/>
        <v>972.46978704000003</v>
      </c>
      <c r="K88" s="66">
        <f t="shared" si="91"/>
        <v>991.91918278080004</v>
      </c>
      <c r="L88" s="66">
        <f t="shared" si="91"/>
        <v>1011.757566436416</v>
      </c>
      <c r="M88" s="68">
        <f t="shared" si="71"/>
        <v>972.85117765144309</v>
      </c>
    </row>
    <row r="89" spans="1:13" customFormat="1" ht="30" customHeight="1" thickBot="1" x14ac:dyDescent="0.35">
      <c r="A89" s="17" t="s">
        <v>5</v>
      </c>
      <c r="B89" s="77" t="s">
        <v>120</v>
      </c>
      <c r="C89" s="18" t="s">
        <v>121</v>
      </c>
      <c r="D89" s="43" t="s">
        <v>1346</v>
      </c>
      <c r="E89" s="67">
        <f t="shared" si="88"/>
        <v>4492.0588235294117</v>
      </c>
      <c r="F89" s="68">
        <f t="shared" si="85"/>
        <v>898.41176470588232</v>
      </c>
      <c r="G89" s="66">
        <f t="shared" ref="G89:L89" si="92">F89*1.02</f>
        <v>916.38</v>
      </c>
      <c r="H89" s="66">
        <f t="shared" si="92"/>
        <v>934.70759999999996</v>
      </c>
      <c r="I89" s="66">
        <f t="shared" si="92"/>
        <v>953.40175199999999</v>
      </c>
      <c r="J89" s="66">
        <f t="shared" si="92"/>
        <v>972.46978704000003</v>
      </c>
      <c r="K89" s="66">
        <f t="shared" si="92"/>
        <v>991.91918278080004</v>
      </c>
      <c r="L89" s="66">
        <f t="shared" si="92"/>
        <v>1011.757566436416</v>
      </c>
      <c r="M89" s="68">
        <f t="shared" si="71"/>
        <v>972.85117765144309</v>
      </c>
    </row>
    <row r="90" spans="1:13" customFormat="1" ht="30" customHeight="1" thickBot="1" x14ac:dyDescent="0.35">
      <c r="A90" s="17" t="s">
        <v>5</v>
      </c>
      <c r="B90" s="77" t="s">
        <v>122</v>
      </c>
      <c r="C90" s="18" t="s">
        <v>123</v>
      </c>
      <c r="D90" s="43" t="s">
        <v>1347</v>
      </c>
      <c r="E90" s="67">
        <f t="shared" si="88"/>
        <v>4492.0588235294117</v>
      </c>
      <c r="F90" s="68">
        <f t="shared" si="85"/>
        <v>898.41176470588232</v>
      </c>
      <c r="G90" s="66">
        <f t="shared" ref="G90:L90" si="93">F90*1.02</f>
        <v>916.38</v>
      </c>
      <c r="H90" s="66">
        <f t="shared" si="93"/>
        <v>934.70759999999996</v>
      </c>
      <c r="I90" s="66">
        <f t="shared" si="93"/>
        <v>953.40175199999999</v>
      </c>
      <c r="J90" s="66">
        <f t="shared" si="93"/>
        <v>972.46978704000003</v>
      </c>
      <c r="K90" s="66">
        <f t="shared" si="93"/>
        <v>991.91918278080004</v>
      </c>
      <c r="L90" s="66">
        <f t="shared" si="93"/>
        <v>1011.757566436416</v>
      </c>
      <c r="M90" s="68">
        <f t="shared" si="71"/>
        <v>972.85117765144309</v>
      </c>
    </row>
    <row r="91" spans="1:13" customFormat="1" ht="30" customHeight="1" thickBot="1" x14ac:dyDescent="0.35">
      <c r="A91" s="17" t="s">
        <v>5</v>
      </c>
      <c r="B91" s="77" t="s">
        <v>124</v>
      </c>
      <c r="C91" s="18" t="s">
        <v>121</v>
      </c>
      <c r="D91" s="43" t="s">
        <v>1348</v>
      </c>
      <c r="E91" s="67">
        <f t="shared" si="88"/>
        <v>4492.0588235294117</v>
      </c>
      <c r="F91" s="68">
        <f t="shared" si="85"/>
        <v>898.41176470588232</v>
      </c>
      <c r="G91" s="66">
        <f t="shared" ref="G91:L91" si="94">F91*1.02</f>
        <v>916.38</v>
      </c>
      <c r="H91" s="66">
        <f t="shared" si="94"/>
        <v>934.70759999999996</v>
      </c>
      <c r="I91" s="66">
        <f t="shared" si="94"/>
        <v>953.40175199999999</v>
      </c>
      <c r="J91" s="66">
        <f t="shared" si="94"/>
        <v>972.46978704000003</v>
      </c>
      <c r="K91" s="66">
        <f t="shared" si="94"/>
        <v>991.91918278080004</v>
      </c>
      <c r="L91" s="66">
        <f t="shared" si="94"/>
        <v>1011.757566436416</v>
      </c>
      <c r="M91" s="68">
        <f t="shared" si="71"/>
        <v>972.85117765144309</v>
      </c>
    </row>
    <row r="92" spans="1:13" customFormat="1" ht="30" customHeight="1" thickBot="1" x14ac:dyDescent="0.35">
      <c r="A92" s="17" t="s">
        <v>5</v>
      </c>
      <c r="B92" s="77" t="s">
        <v>125</v>
      </c>
      <c r="C92" s="45" t="s">
        <v>1320</v>
      </c>
      <c r="D92" s="43" t="s">
        <v>1349</v>
      </c>
      <c r="E92" s="67">
        <f t="shared" si="88"/>
        <v>4492.0588235294117</v>
      </c>
      <c r="F92" s="68">
        <f t="shared" si="85"/>
        <v>898.41176470588232</v>
      </c>
      <c r="G92" s="66">
        <f t="shared" ref="G92:L92" si="95">F92*1.02</f>
        <v>916.38</v>
      </c>
      <c r="H92" s="66">
        <f t="shared" si="95"/>
        <v>934.70759999999996</v>
      </c>
      <c r="I92" s="66">
        <f t="shared" si="95"/>
        <v>953.40175199999999</v>
      </c>
      <c r="J92" s="66">
        <f t="shared" si="95"/>
        <v>972.46978704000003</v>
      </c>
      <c r="K92" s="66">
        <f t="shared" si="95"/>
        <v>991.91918278080004</v>
      </c>
      <c r="L92" s="66">
        <f t="shared" si="95"/>
        <v>1011.757566436416</v>
      </c>
      <c r="M92" s="68">
        <f t="shared" si="71"/>
        <v>972.85117765144309</v>
      </c>
    </row>
    <row r="93" spans="1:13" customFormat="1" ht="30" customHeight="1" thickBot="1" x14ac:dyDescent="0.35">
      <c r="A93" s="17" t="s">
        <v>5</v>
      </c>
      <c r="B93" s="77" t="s">
        <v>126</v>
      </c>
      <c r="C93" s="18"/>
      <c r="D93" s="43" t="s">
        <v>1350</v>
      </c>
      <c r="E93" s="67">
        <f t="shared" si="88"/>
        <v>4492.0588235294117</v>
      </c>
      <c r="F93" s="68">
        <f t="shared" si="85"/>
        <v>898.41176470588232</v>
      </c>
      <c r="G93" s="66">
        <f t="shared" ref="G93:L93" si="96">F93*1.02</f>
        <v>916.38</v>
      </c>
      <c r="H93" s="66">
        <f t="shared" si="96"/>
        <v>934.70759999999996</v>
      </c>
      <c r="I93" s="66">
        <f t="shared" si="96"/>
        <v>953.40175199999999</v>
      </c>
      <c r="J93" s="66">
        <f t="shared" si="96"/>
        <v>972.46978704000003</v>
      </c>
      <c r="K93" s="66">
        <f t="shared" si="96"/>
        <v>991.91918278080004</v>
      </c>
      <c r="L93" s="66">
        <f t="shared" si="96"/>
        <v>1011.757566436416</v>
      </c>
      <c r="M93" s="68">
        <f t="shared" si="71"/>
        <v>972.85117765144309</v>
      </c>
    </row>
    <row r="94" spans="1:13" customFormat="1" ht="30" customHeight="1" thickBot="1" x14ac:dyDescent="0.35">
      <c r="A94" s="17" t="s">
        <v>5</v>
      </c>
      <c r="B94" s="77" t="s">
        <v>127</v>
      </c>
      <c r="C94" s="18"/>
      <c r="D94" s="43" t="s">
        <v>1351</v>
      </c>
      <c r="E94" s="67">
        <f t="shared" si="88"/>
        <v>4492.0588235294117</v>
      </c>
      <c r="F94" s="68">
        <f t="shared" si="85"/>
        <v>898.41176470588232</v>
      </c>
      <c r="G94" s="66">
        <f t="shared" ref="G94:L94" si="97">F94*1.02</f>
        <v>916.38</v>
      </c>
      <c r="H94" s="66">
        <f t="shared" si="97"/>
        <v>934.70759999999996</v>
      </c>
      <c r="I94" s="66">
        <f t="shared" si="97"/>
        <v>953.40175199999999</v>
      </c>
      <c r="J94" s="66">
        <f t="shared" si="97"/>
        <v>972.46978704000003</v>
      </c>
      <c r="K94" s="66">
        <f t="shared" si="97"/>
        <v>991.91918278080004</v>
      </c>
      <c r="L94" s="66">
        <f t="shared" si="97"/>
        <v>1011.757566436416</v>
      </c>
      <c r="M94" s="68">
        <f t="shared" si="71"/>
        <v>972.85117765144309</v>
      </c>
    </row>
    <row r="95" spans="1:13" customFormat="1" ht="30" customHeight="1" thickBot="1" x14ac:dyDescent="0.35">
      <c r="A95" s="17" t="s">
        <v>5</v>
      </c>
      <c r="B95" s="77" t="s">
        <v>128</v>
      </c>
      <c r="C95" s="18" t="s">
        <v>91</v>
      </c>
      <c r="D95" s="43" t="s">
        <v>1352</v>
      </c>
      <c r="E95" s="67">
        <f t="shared" si="88"/>
        <v>4492.0588235294117</v>
      </c>
      <c r="F95" s="68">
        <f t="shared" si="85"/>
        <v>898.41176470588232</v>
      </c>
      <c r="G95" s="66">
        <f t="shared" ref="G95:L95" si="98">F95*1.02</f>
        <v>916.38</v>
      </c>
      <c r="H95" s="66">
        <f t="shared" si="98"/>
        <v>934.70759999999996</v>
      </c>
      <c r="I95" s="66">
        <f t="shared" si="98"/>
        <v>953.40175199999999</v>
      </c>
      <c r="J95" s="66">
        <f t="shared" si="98"/>
        <v>972.46978704000003</v>
      </c>
      <c r="K95" s="66">
        <f t="shared" si="98"/>
        <v>991.91918278080004</v>
      </c>
      <c r="L95" s="66">
        <f t="shared" si="98"/>
        <v>1011.757566436416</v>
      </c>
      <c r="M95" s="68">
        <f t="shared" si="71"/>
        <v>972.85117765144309</v>
      </c>
    </row>
    <row r="96" spans="1:13" customFormat="1" ht="30" customHeight="1" thickBot="1" x14ac:dyDescent="0.35">
      <c r="A96" s="17" t="s">
        <v>5</v>
      </c>
      <c r="B96" s="77" t="s">
        <v>129</v>
      </c>
      <c r="C96" s="18" t="s">
        <v>91</v>
      </c>
      <c r="D96" s="43" t="s">
        <v>1353</v>
      </c>
      <c r="E96" s="67">
        <f t="shared" si="88"/>
        <v>4492.0588235294117</v>
      </c>
      <c r="F96" s="68">
        <f t="shared" si="85"/>
        <v>898.41176470588232</v>
      </c>
      <c r="G96" s="66">
        <f t="shared" ref="G96:L96" si="99">F96*1.02</f>
        <v>916.38</v>
      </c>
      <c r="H96" s="66">
        <f t="shared" si="99"/>
        <v>934.70759999999996</v>
      </c>
      <c r="I96" s="66">
        <f t="shared" si="99"/>
        <v>953.40175199999999</v>
      </c>
      <c r="J96" s="66">
        <f t="shared" si="99"/>
        <v>972.46978704000003</v>
      </c>
      <c r="K96" s="66">
        <f t="shared" si="99"/>
        <v>991.91918278080004</v>
      </c>
      <c r="L96" s="66">
        <f t="shared" si="99"/>
        <v>1011.757566436416</v>
      </c>
      <c r="M96" s="68">
        <f t="shared" si="71"/>
        <v>972.85117765144309</v>
      </c>
    </row>
    <row r="97" spans="1:13" customFormat="1" ht="30" customHeight="1" thickBot="1" x14ac:dyDescent="0.35">
      <c r="A97" s="17" t="s">
        <v>5</v>
      </c>
      <c r="B97" s="77" t="s">
        <v>130</v>
      </c>
      <c r="C97" s="18" t="s">
        <v>91</v>
      </c>
      <c r="D97" s="43" t="s">
        <v>1354</v>
      </c>
      <c r="E97" s="67">
        <f t="shared" si="88"/>
        <v>4492.0588235294117</v>
      </c>
      <c r="F97" s="68">
        <f t="shared" si="85"/>
        <v>898.41176470588232</v>
      </c>
      <c r="G97" s="66">
        <f t="shared" ref="G97:L97" si="100">F97*1.02</f>
        <v>916.38</v>
      </c>
      <c r="H97" s="66">
        <f t="shared" si="100"/>
        <v>934.70759999999996</v>
      </c>
      <c r="I97" s="66">
        <f t="shared" si="100"/>
        <v>953.40175199999999</v>
      </c>
      <c r="J97" s="66">
        <f t="shared" si="100"/>
        <v>972.46978704000003</v>
      </c>
      <c r="K97" s="66">
        <f t="shared" si="100"/>
        <v>991.91918278080004</v>
      </c>
      <c r="L97" s="66">
        <f t="shared" si="100"/>
        <v>1011.757566436416</v>
      </c>
      <c r="M97" s="68">
        <f t="shared" si="71"/>
        <v>972.85117765144309</v>
      </c>
    </row>
    <row r="98" spans="1:13" customFormat="1" ht="30" customHeight="1" thickBot="1" x14ac:dyDescent="0.35">
      <c r="A98" s="17" t="s">
        <v>5</v>
      </c>
      <c r="B98" s="77" t="s">
        <v>131</v>
      </c>
      <c r="C98" s="18" t="s">
        <v>91</v>
      </c>
      <c r="D98" s="43" t="s">
        <v>1355</v>
      </c>
      <c r="E98" s="67">
        <f t="shared" si="88"/>
        <v>4492.0588235294117</v>
      </c>
      <c r="F98" s="68">
        <f t="shared" si="85"/>
        <v>898.41176470588232</v>
      </c>
      <c r="G98" s="66">
        <f t="shared" ref="G98:L98" si="101">F98*1.02</f>
        <v>916.38</v>
      </c>
      <c r="H98" s="66">
        <f t="shared" si="101"/>
        <v>934.70759999999996</v>
      </c>
      <c r="I98" s="66">
        <f t="shared" si="101"/>
        <v>953.40175199999999</v>
      </c>
      <c r="J98" s="66">
        <f t="shared" si="101"/>
        <v>972.46978704000003</v>
      </c>
      <c r="K98" s="66">
        <f t="shared" si="101"/>
        <v>991.91918278080004</v>
      </c>
      <c r="L98" s="66">
        <f t="shared" si="101"/>
        <v>1011.757566436416</v>
      </c>
      <c r="M98" s="68">
        <f t="shared" si="71"/>
        <v>972.85117765144309</v>
      </c>
    </row>
    <row r="99" spans="1:13" customFormat="1" ht="30" customHeight="1" thickBot="1" x14ac:dyDescent="0.35">
      <c r="A99" s="17" t="s">
        <v>5</v>
      </c>
      <c r="B99" s="77" t="s">
        <v>132</v>
      </c>
      <c r="C99" s="18" t="s">
        <v>91</v>
      </c>
      <c r="D99" s="43" t="s">
        <v>1356</v>
      </c>
      <c r="E99" s="67">
        <f t="shared" si="88"/>
        <v>4492.0588235294117</v>
      </c>
      <c r="F99" s="68">
        <f t="shared" si="85"/>
        <v>898.41176470588232</v>
      </c>
      <c r="G99" s="66">
        <f t="shared" ref="G99:L99" si="102">F99*1.02</f>
        <v>916.38</v>
      </c>
      <c r="H99" s="66">
        <f t="shared" si="102"/>
        <v>934.70759999999996</v>
      </c>
      <c r="I99" s="66">
        <f t="shared" si="102"/>
        <v>953.40175199999999</v>
      </c>
      <c r="J99" s="66">
        <f t="shared" si="102"/>
        <v>972.46978704000003</v>
      </c>
      <c r="K99" s="66">
        <f t="shared" si="102"/>
        <v>991.91918278080004</v>
      </c>
      <c r="L99" s="66">
        <f t="shared" si="102"/>
        <v>1011.757566436416</v>
      </c>
      <c r="M99" s="68">
        <f t="shared" si="71"/>
        <v>972.85117765144309</v>
      </c>
    </row>
    <row r="100" spans="1:13" customFormat="1" ht="30" customHeight="1" thickBot="1" x14ac:dyDescent="0.35">
      <c r="A100" s="17" t="s">
        <v>5</v>
      </c>
      <c r="B100" s="77" t="s">
        <v>133</v>
      </c>
      <c r="C100" s="18" t="s">
        <v>91</v>
      </c>
      <c r="D100" s="43" t="s">
        <v>1357</v>
      </c>
      <c r="E100" s="67">
        <f t="shared" si="88"/>
        <v>4492.0588235294117</v>
      </c>
      <c r="F100" s="68">
        <f t="shared" si="85"/>
        <v>898.41176470588232</v>
      </c>
      <c r="G100" s="66">
        <f t="shared" ref="G100:L100" si="103">F100*1.02</f>
        <v>916.38</v>
      </c>
      <c r="H100" s="66">
        <f t="shared" si="103"/>
        <v>934.70759999999996</v>
      </c>
      <c r="I100" s="66">
        <f t="shared" si="103"/>
        <v>953.40175199999999</v>
      </c>
      <c r="J100" s="66">
        <f t="shared" si="103"/>
        <v>972.46978704000003</v>
      </c>
      <c r="K100" s="66">
        <f t="shared" si="103"/>
        <v>991.91918278080004</v>
      </c>
      <c r="L100" s="66">
        <f t="shared" si="103"/>
        <v>1011.757566436416</v>
      </c>
      <c r="M100" s="68">
        <f t="shared" si="71"/>
        <v>972.85117765144309</v>
      </c>
    </row>
    <row r="101" spans="1:13" customFormat="1" ht="30" customHeight="1" thickBot="1" x14ac:dyDescent="0.35">
      <c r="A101" s="17" t="s">
        <v>5</v>
      </c>
      <c r="B101" s="77" t="s">
        <v>134</v>
      </c>
      <c r="C101" s="18" t="s">
        <v>91</v>
      </c>
      <c r="D101" s="43" t="s">
        <v>1568</v>
      </c>
      <c r="E101" s="67">
        <f t="shared" si="88"/>
        <v>4492.0588235294117</v>
      </c>
      <c r="F101" s="68">
        <f t="shared" si="85"/>
        <v>898.41176470588232</v>
      </c>
      <c r="G101" s="66">
        <f t="shared" ref="G101:L101" si="104">F101*1.02</f>
        <v>916.38</v>
      </c>
      <c r="H101" s="66">
        <f t="shared" si="104"/>
        <v>934.70759999999996</v>
      </c>
      <c r="I101" s="66">
        <f t="shared" si="104"/>
        <v>953.40175199999999</v>
      </c>
      <c r="J101" s="66">
        <f t="shared" si="104"/>
        <v>972.46978704000003</v>
      </c>
      <c r="K101" s="66">
        <f t="shared" si="104"/>
        <v>991.91918278080004</v>
      </c>
      <c r="L101" s="66">
        <f t="shared" si="104"/>
        <v>1011.757566436416</v>
      </c>
      <c r="M101" s="68">
        <f t="shared" si="71"/>
        <v>972.85117765144309</v>
      </c>
    </row>
    <row r="102" spans="1:13" ht="30" customHeight="1" thickBot="1" x14ac:dyDescent="0.25">
      <c r="A102" s="40" t="s">
        <v>5</v>
      </c>
      <c r="B102" s="78" t="s">
        <v>1403</v>
      </c>
      <c r="C102" s="58"/>
      <c r="D102" s="44" t="s">
        <v>1569</v>
      </c>
      <c r="E102" s="70">
        <f>2835*5/1</f>
        <v>14175</v>
      </c>
      <c r="F102" s="69">
        <f>E102/15</f>
        <v>945</v>
      </c>
      <c r="G102" s="80">
        <f t="shared" ref="G102:L102" si="105">F102*1.02</f>
        <v>963.9</v>
      </c>
      <c r="H102" s="80">
        <f t="shared" si="105"/>
        <v>983.178</v>
      </c>
      <c r="I102" s="80">
        <f t="shared" si="105"/>
        <v>1002.84156</v>
      </c>
      <c r="J102" s="80">
        <f t="shared" si="105"/>
        <v>1022.8983912</v>
      </c>
      <c r="K102" s="80">
        <f t="shared" si="105"/>
        <v>1043.3563590240001</v>
      </c>
      <c r="L102" s="80">
        <f t="shared" si="105"/>
        <v>1064.2234862044802</v>
      </c>
      <c r="M102" s="69">
        <f t="shared" si="71"/>
        <v>1023.2995592856962</v>
      </c>
    </row>
    <row r="103" spans="1:13" x14ac:dyDescent="0.2">
      <c r="E103" s="5"/>
      <c r="F103" s="5"/>
      <c r="G103" s="5"/>
      <c r="H103" s="5"/>
      <c r="I103" s="5"/>
      <c r="J103" s="5"/>
      <c r="K103" s="5"/>
      <c r="L103" s="5"/>
      <c r="M103" s="5"/>
    </row>
    <row r="104" spans="1:13" x14ac:dyDescent="0.2">
      <c r="E104" s="13"/>
      <c r="F104" s="13"/>
      <c r="G104" s="13"/>
      <c r="H104" s="13"/>
      <c r="I104" s="13"/>
      <c r="J104" s="13"/>
      <c r="K104" s="13"/>
      <c r="L104" s="13"/>
      <c r="M104" s="71"/>
    </row>
    <row r="105" spans="1:13" x14ac:dyDescent="0.2">
      <c r="E105" s="13"/>
      <c r="F105" s="13"/>
      <c r="G105" s="13"/>
      <c r="H105" s="13"/>
      <c r="I105" s="13"/>
      <c r="J105" s="13"/>
      <c r="K105" s="13"/>
      <c r="L105" s="13"/>
      <c r="M105" s="13"/>
    </row>
    <row r="106" spans="1:13" x14ac:dyDescent="0.2">
      <c r="E106" s="13"/>
      <c r="F106" s="13"/>
      <c r="G106" s="13"/>
      <c r="H106" s="13"/>
      <c r="I106" s="13"/>
      <c r="J106" s="13"/>
      <c r="K106" s="13"/>
      <c r="L106" s="13"/>
      <c r="M106" s="13"/>
    </row>
    <row r="107" spans="1:13" x14ac:dyDescent="0.2">
      <c r="E107" s="13"/>
      <c r="F107" s="13"/>
      <c r="G107" s="13"/>
      <c r="H107" s="13"/>
      <c r="I107" s="13"/>
      <c r="J107" s="13"/>
      <c r="K107" s="13"/>
      <c r="L107" s="13"/>
      <c r="M107" s="13"/>
    </row>
    <row r="108" spans="1:13" x14ac:dyDescent="0.2">
      <c r="E108" s="13"/>
      <c r="F108" s="13"/>
      <c r="G108" s="13"/>
      <c r="H108" s="13"/>
      <c r="I108" s="13"/>
      <c r="J108" s="13"/>
      <c r="K108" s="83"/>
      <c r="L108" s="13"/>
      <c r="M108" s="13"/>
    </row>
    <row r="109" spans="1:13" x14ac:dyDescent="0.2">
      <c r="E109" s="13"/>
      <c r="F109" s="13"/>
      <c r="G109" s="13"/>
      <c r="H109" s="13"/>
      <c r="I109" s="13"/>
      <c r="J109" s="13"/>
      <c r="K109" s="13"/>
      <c r="L109" s="13"/>
      <c r="M109" s="13"/>
    </row>
    <row r="110" spans="1:13" x14ac:dyDescent="0.2">
      <c r="E110" s="13"/>
      <c r="F110" s="13"/>
      <c r="G110" s="13"/>
      <c r="H110" s="13"/>
      <c r="I110" s="13"/>
      <c r="J110" s="13"/>
      <c r="K110" s="13"/>
      <c r="L110" s="13"/>
      <c r="M110" s="13"/>
    </row>
    <row r="111" spans="1:13" x14ac:dyDescent="0.2">
      <c r="E111" s="13"/>
      <c r="F111" s="13"/>
      <c r="G111" s="13"/>
      <c r="H111" s="13"/>
      <c r="I111" s="13"/>
      <c r="J111" s="13"/>
      <c r="K111" s="13"/>
      <c r="L111" s="13"/>
      <c r="M111" s="13"/>
    </row>
    <row r="112" spans="1:13" x14ac:dyDescent="0.2">
      <c r="E112" s="13"/>
      <c r="F112" s="13"/>
      <c r="G112" s="13"/>
      <c r="H112" s="13"/>
      <c r="I112" s="13"/>
      <c r="J112" s="13"/>
      <c r="K112" s="13"/>
      <c r="L112" s="13"/>
      <c r="M112" s="13"/>
    </row>
    <row r="113" spans="5:13" x14ac:dyDescent="0.2">
      <c r="E113" s="13"/>
      <c r="F113" s="13"/>
      <c r="G113" s="13"/>
      <c r="H113" s="13"/>
      <c r="I113" s="13"/>
      <c r="J113" s="13"/>
      <c r="K113" s="13"/>
      <c r="L113" s="13"/>
      <c r="M113" s="13"/>
    </row>
    <row r="114" spans="5:13" x14ac:dyDescent="0.2">
      <c r="E114" s="13"/>
      <c r="F114" s="13"/>
      <c r="G114" s="13"/>
      <c r="H114" s="13"/>
      <c r="I114" s="13"/>
      <c r="J114" s="13"/>
      <c r="K114" s="13"/>
      <c r="L114" s="13"/>
      <c r="M114" s="13"/>
    </row>
    <row r="115" spans="5:13" x14ac:dyDescent="0.2">
      <c r="E115" s="13"/>
      <c r="F115" s="13"/>
      <c r="G115" s="13"/>
      <c r="H115" s="13"/>
      <c r="I115" s="13"/>
      <c r="J115" s="13"/>
      <c r="K115" s="13"/>
      <c r="L115" s="13"/>
      <c r="M115" s="13"/>
    </row>
    <row r="116" spans="5:13" x14ac:dyDescent="0.2">
      <c r="E116" s="13"/>
      <c r="F116" s="13"/>
      <c r="G116" s="13"/>
      <c r="H116" s="13"/>
      <c r="I116" s="13"/>
      <c r="J116" s="13"/>
      <c r="K116" s="13"/>
      <c r="L116" s="13"/>
      <c r="M116" s="13"/>
    </row>
    <row r="117" spans="5:13" x14ac:dyDescent="0.2">
      <c r="E117" s="13"/>
      <c r="F117" s="13"/>
      <c r="G117" s="13"/>
      <c r="H117" s="13"/>
      <c r="I117" s="13"/>
      <c r="J117" s="13"/>
      <c r="K117" s="13"/>
      <c r="L117" s="13"/>
      <c r="M117" s="13"/>
    </row>
    <row r="118" spans="5:13" x14ac:dyDescent="0.2">
      <c r="E118" s="13"/>
      <c r="F118" s="13"/>
      <c r="G118" s="13"/>
      <c r="H118" s="13"/>
      <c r="I118" s="13"/>
      <c r="J118" s="13"/>
      <c r="K118" s="13"/>
      <c r="L118" s="13"/>
      <c r="M118" s="13"/>
    </row>
    <row r="119" spans="5:13" x14ac:dyDescent="0.2">
      <c r="E119" s="13"/>
      <c r="F119" s="13"/>
      <c r="G119" s="13"/>
      <c r="H119" s="13"/>
      <c r="I119" s="13"/>
      <c r="J119" s="13"/>
      <c r="K119" s="13"/>
      <c r="L119" s="13"/>
      <c r="M119" s="13"/>
    </row>
    <row r="120" spans="5:13" x14ac:dyDescent="0.2">
      <c r="E120" s="13"/>
      <c r="F120" s="13"/>
      <c r="G120" s="13"/>
      <c r="H120" s="13"/>
      <c r="I120" s="13"/>
      <c r="J120" s="13"/>
      <c r="K120" s="13"/>
      <c r="L120" s="13"/>
      <c r="M120" s="13"/>
    </row>
    <row r="121" spans="5:13" x14ac:dyDescent="0.2">
      <c r="E121" s="13"/>
      <c r="F121" s="13"/>
      <c r="G121" s="13"/>
      <c r="H121" s="13"/>
      <c r="I121" s="13"/>
      <c r="J121" s="13"/>
      <c r="K121" s="13"/>
      <c r="L121" s="13"/>
      <c r="M121" s="13"/>
    </row>
    <row r="122" spans="5:13" x14ac:dyDescent="0.2">
      <c r="E122" s="13"/>
      <c r="F122" s="13"/>
      <c r="G122" s="13"/>
      <c r="H122" s="13"/>
      <c r="I122" s="13"/>
      <c r="J122" s="13"/>
      <c r="K122" s="13"/>
      <c r="L122" s="13"/>
      <c r="M122" s="13"/>
    </row>
    <row r="123" spans="5:13" x14ac:dyDescent="0.2">
      <c r="E123" s="13"/>
      <c r="F123" s="13"/>
      <c r="G123" s="13"/>
      <c r="H123" s="13"/>
      <c r="I123" s="13"/>
      <c r="J123" s="13"/>
      <c r="K123" s="13"/>
      <c r="L123" s="13"/>
      <c r="M123" s="13"/>
    </row>
    <row r="124" spans="5:13" x14ac:dyDescent="0.2">
      <c r="E124" s="13"/>
      <c r="F124" s="13"/>
      <c r="G124" s="13"/>
      <c r="H124" s="13"/>
      <c r="I124" s="13"/>
      <c r="J124" s="13"/>
      <c r="K124" s="13"/>
      <c r="L124" s="13"/>
      <c r="M124" s="13"/>
    </row>
    <row r="125" spans="5:13" x14ac:dyDescent="0.2">
      <c r="E125" s="13"/>
      <c r="F125" s="13"/>
      <c r="G125" s="13"/>
      <c r="H125" s="13"/>
      <c r="I125" s="13"/>
      <c r="J125" s="13"/>
      <c r="K125" s="13"/>
      <c r="L125" s="13"/>
      <c r="M125" s="13"/>
    </row>
    <row r="126" spans="5:13" x14ac:dyDescent="0.2">
      <c r="E126" s="13"/>
      <c r="F126" s="13"/>
      <c r="G126" s="13"/>
      <c r="H126" s="13"/>
      <c r="I126" s="13"/>
      <c r="J126" s="13"/>
      <c r="K126" s="13"/>
      <c r="L126" s="13"/>
      <c r="M126" s="13"/>
    </row>
    <row r="127" spans="5:13" x14ac:dyDescent="0.2">
      <c r="E127" s="13"/>
      <c r="F127" s="13"/>
      <c r="G127" s="13"/>
      <c r="H127" s="13"/>
      <c r="I127" s="13"/>
      <c r="J127" s="13"/>
      <c r="K127" s="13"/>
      <c r="L127" s="13"/>
      <c r="M127" s="13"/>
    </row>
    <row r="128" spans="5:13" x14ac:dyDescent="0.2">
      <c r="E128" s="13"/>
      <c r="F128" s="13"/>
      <c r="G128" s="13"/>
      <c r="H128" s="13"/>
      <c r="I128" s="13"/>
      <c r="J128" s="13"/>
      <c r="K128" s="13"/>
      <c r="L128" s="13"/>
      <c r="M128" s="13"/>
    </row>
    <row r="129" spans="5:13" x14ac:dyDescent="0.2">
      <c r="E129" s="13"/>
      <c r="F129" s="13"/>
      <c r="G129" s="13"/>
      <c r="H129" s="13"/>
      <c r="I129" s="13"/>
      <c r="J129" s="13"/>
      <c r="K129" s="13"/>
      <c r="L129" s="13"/>
      <c r="M129" s="13"/>
    </row>
    <row r="130" spans="5:13" x14ac:dyDescent="0.2">
      <c r="E130" s="13"/>
      <c r="F130" s="13"/>
      <c r="G130" s="13"/>
      <c r="H130" s="13"/>
      <c r="I130" s="13"/>
      <c r="J130" s="13"/>
      <c r="K130" s="13"/>
      <c r="L130" s="13"/>
      <c r="M130" s="13"/>
    </row>
    <row r="131" spans="5:13" x14ac:dyDescent="0.2">
      <c r="E131" s="13"/>
      <c r="F131" s="13"/>
      <c r="G131" s="13"/>
      <c r="H131" s="13"/>
      <c r="I131" s="13"/>
      <c r="J131" s="13"/>
      <c r="K131" s="13"/>
      <c r="L131" s="13"/>
      <c r="M131" s="13"/>
    </row>
    <row r="132" spans="5:13" x14ac:dyDescent="0.2">
      <c r="E132" s="13"/>
      <c r="F132" s="13"/>
      <c r="G132" s="13"/>
      <c r="H132" s="13"/>
      <c r="I132" s="13"/>
      <c r="J132" s="13"/>
      <c r="K132" s="13"/>
      <c r="L132" s="13"/>
      <c r="M132" s="13"/>
    </row>
    <row r="133" spans="5:13" x14ac:dyDescent="0.2">
      <c r="E133" s="13"/>
      <c r="F133" s="13"/>
      <c r="G133" s="13"/>
      <c r="H133" s="13"/>
      <c r="I133" s="13"/>
      <c r="J133" s="13"/>
      <c r="K133" s="13"/>
      <c r="L133" s="13"/>
      <c r="M133" s="13"/>
    </row>
    <row r="134" spans="5:13" x14ac:dyDescent="0.2">
      <c r="E134" s="13"/>
      <c r="F134" s="13"/>
      <c r="G134" s="13"/>
      <c r="H134" s="13"/>
      <c r="I134" s="13"/>
      <c r="J134" s="13"/>
      <c r="K134" s="13"/>
      <c r="L134" s="13"/>
      <c r="M134" s="13"/>
    </row>
    <row r="135" spans="5:13" x14ac:dyDescent="0.2">
      <c r="E135" s="13"/>
      <c r="F135" s="13"/>
      <c r="G135" s="13"/>
      <c r="H135" s="13"/>
      <c r="I135" s="13"/>
      <c r="J135" s="13"/>
      <c r="K135" s="13"/>
      <c r="L135" s="13"/>
      <c r="M135" s="13"/>
    </row>
    <row r="136" spans="5:13" x14ac:dyDescent="0.2">
      <c r="E136" s="13"/>
      <c r="F136" s="13"/>
      <c r="G136" s="13"/>
      <c r="H136" s="13"/>
      <c r="I136" s="13"/>
      <c r="J136" s="13"/>
      <c r="K136" s="13"/>
      <c r="L136" s="13"/>
      <c r="M136" s="13"/>
    </row>
    <row r="137" spans="5:13" x14ac:dyDescent="0.2">
      <c r="E137" s="13"/>
      <c r="F137" s="13"/>
      <c r="G137" s="13"/>
      <c r="H137" s="13"/>
      <c r="I137" s="13"/>
      <c r="J137" s="13"/>
      <c r="K137" s="13"/>
      <c r="L137" s="13"/>
      <c r="M137" s="13"/>
    </row>
    <row r="138" spans="5:13" x14ac:dyDescent="0.2">
      <c r="E138" s="13"/>
      <c r="F138" s="13"/>
      <c r="G138" s="13"/>
      <c r="H138" s="13"/>
      <c r="I138" s="13"/>
      <c r="J138" s="13"/>
      <c r="K138" s="13"/>
      <c r="L138" s="13"/>
      <c r="M138" s="13"/>
    </row>
    <row r="139" spans="5:13" x14ac:dyDescent="0.2">
      <c r="E139" s="13"/>
      <c r="F139" s="13"/>
      <c r="G139" s="13"/>
      <c r="H139" s="13"/>
      <c r="I139" s="13"/>
      <c r="J139" s="13"/>
      <c r="K139" s="13"/>
      <c r="L139" s="13"/>
      <c r="M139" s="13"/>
    </row>
    <row r="140" spans="5:13" x14ac:dyDescent="0.2">
      <c r="E140" s="13"/>
      <c r="F140" s="13"/>
      <c r="G140" s="13"/>
      <c r="H140" s="13"/>
      <c r="I140" s="13"/>
      <c r="J140" s="13"/>
      <c r="K140" s="13"/>
      <c r="L140" s="13"/>
      <c r="M140" s="13"/>
    </row>
    <row r="141" spans="5:13" x14ac:dyDescent="0.2">
      <c r="E141" s="13"/>
      <c r="F141" s="13"/>
      <c r="G141" s="13"/>
      <c r="H141" s="13"/>
      <c r="I141" s="13"/>
      <c r="J141" s="13"/>
      <c r="K141" s="13"/>
      <c r="L141" s="13"/>
      <c r="M141" s="13"/>
    </row>
    <row r="142" spans="5:13" x14ac:dyDescent="0.2">
      <c r="E142" s="13"/>
      <c r="F142" s="13"/>
      <c r="G142" s="13"/>
      <c r="H142" s="13"/>
      <c r="I142" s="13"/>
      <c r="J142" s="13"/>
      <c r="K142" s="13"/>
      <c r="L142" s="13"/>
      <c r="M142" s="13"/>
    </row>
    <row r="143" spans="5:13" x14ac:dyDescent="0.2">
      <c r="E143" s="13"/>
      <c r="F143" s="13"/>
      <c r="G143" s="13"/>
      <c r="H143" s="13"/>
      <c r="I143" s="13"/>
      <c r="J143" s="13"/>
      <c r="K143" s="13"/>
      <c r="L143" s="13"/>
      <c r="M143" s="13"/>
    </row>
    <row r="144" spans="5:13" x14ac:dyDescent="0.2">
      <c r="E144" s="13"/>
      <c r="F144" s="13"/>
      <c r="G144" s="13"/>
      <c r="H144" s="13"/>
      <c r="I144" s="13"/>
      <c r="J144" s="13"/>
      <c r="K144" s="13"/>
      <c r="L144" s="13"/>
      <c r="M144" s="13"/>
    </row>
    <row r="145" spans="5:13" x14ac:dyDescent="0.2">
      <c r="E145" s="13"/>
      <c r="F145" s="13"/>
      <c r="G145" s="13"/>
      <c r="H145" s="13"/>
      <c r="I145" s="13"/>
      <c r="J145" s="13"/>
      <c r="K145" s="13"/>
      <c r="L145" s="13"/>
      <c r="M145" s="13"/>
    </row>
    <row r="146" spans="5:13" x14ac:dyDescent="0.2">
      <c r="E146" s="13"/>
      <c r="F146" s="13"/>
      <c r="G146" s="13"/>
      <c r="H146" s="13"/>
      <c r="I146" s="13"/>
      <c r="J146" s="13"/>
      <c r="K146" s="13"/>
      <c r="L146" s="13"/>
      <c r="M146" s="13"/>
    </row>
    <row r="147" spans="5:13" x14ac:dyDescent="0.2">
      <c r="E147" s="13"/>
      <c r="F147" s="13"/>
      <c r="G147" s="13"/>
      <c r="H147" s="13"/>
      <c r="I147" s="13"/>
      <c r="J147" s="13"/>
      <c r="K147" s="13"/>
      <c r="L147" s="13"/>
      <c r="M147" s="13"/>
    </row>
    <row r="148" spans="5:13" x14ac:dyDescent="0.2">
      <c r="E148" s="13"/>
      <c r="F148" s="13"/>
      <c r="G148" s="13"/>
      <c r="H148" s="13"/>
      <c r="I148" s="13"/>
      <c r="J148" s="13"/>
      <c r="K148" s="13"/>
      <c r="L148" s="13"/>
      <c r="M148" s="13"/>
    </row>
    <row r="149" spans="5:13" x14ac:dyDescent="0.2">
      <c r="E149" s="13"/>
      <c r="F149" s="13"/>
      <c r="G149" s="13"/>
      <c r="H149" s="13"/>
      <c r="I149" s="13"/>
      <c r="J149" s="13"/>
      <c r="K149" s="13"/>
      <c r="L149" s="13"/>
      <c r="M149" s="13"/>
    </row>
    <row r="150" spans="5:13" x14ac:dyDescent="0.2">
      <c r="E150" s="13"/>
      <c r="F150" s="13"/>
      <c r="G150" s="13"/>
      <c r="H150" s="13"/>
      <c r="I150" s="13"/>
      <c r="J150" s="13"/>
      <c r="K150" s="13"/>
      <c r="L150" s="13"/>
      <c r="M150" s="13"/>
    </row>
    <row r="151" spans="5:13" x14ac:dyDescent="0.2">
      <c r="E151" s="13"/>
      <c r="F151" s="13"/>
      <c r="G151" s="13"/>
      <c r="H151" s="13"/>
      <c r="I151" s="13"/>
      <c r="J151" s="13"/>
      <c r="K151" s="13"/>
      <c r="L151" s="13"/>
      <c r="M151" s="13"/>
    </row>
    <row r="152" spans="5:13" x14ac:dyDescent="0.2">
      <c r="E152" s="13"/>
      <c r="F152" s="13"/>
      <c r="G152" s="13"/>
      <c r="H152" s="13"/>
      <c r="I152" s="13"/>
      <c r="J152" s="13"/>
      <c r="K152" s="13"/>
      <c r="L152" s="13"/>
      <c r="M152" s="13"/>
    </row>
    <row r="153" spans="5:13" x14ac:dyDescent="0.2">
      <c r="E153" s="13"/>
      <c r="F153" s="13"/>
      <c r="G153" s="13"/>
      <c r="H153" s="13"/>
      <c r="I153" s="13"/>
      <c r="J153" s="13"/>
      <c r="K153" s="13"/>
      <c r="L153" s="13"/>
      <c r="M153" s="13"/>
    </row>
    <row r="154" spans="5:13" x14ac:dyDescent="0.2">
      <c r="E154" s="13"/>
      <c r="F154" s="13"/>
      <c r="G154" s="13"/>
      <c r="H154" s="13"/>
      <c r="I154" s="13"/>
      <c r="J154" s="13"/>
      <c r="K154" s="13"/>
      <c r="L154" s="13"/>
      <c r="M154" s="13"/>
    </row>
    <row r="155" spans="5:13" x14ac:dyDescent="0.2">
      <c r="E155" s="13"/>
      <c r="F155" s="13"/>
      <c r="G155" s="13"/>
      <c r="H155" s="13"/>
      <c r="I155" s="13"/>
      <c r="J155" s="13"/>
      <c r="K155" s="13"/>
      <c r="L155" s="13"/>
      <c r="M155" s="13"/>
    </row>
    <row r="156" spans="5:13" x14ac:dyDescent="0.2">
      <c r="E156" s="13"/>
      <c r="F156" s="13"/>
      <c r="G156" s="13"/>
      <c r="H156" s="13"/>
      <c r="I156" s="13"/>
      <c r="J156" s="13"/>
      <c r="K156" s="13"/>
      <c r="L156" s="13"/>
      <c r="M156" s="13"/>
    </row>
    <row r="157" spans="5:13" x14ac:dyDescent="0.2">
      <c r="E157" s="13"/>
      <c r="F157" s="13"/>
      <c r="G157" s="13"/>
      <c r="H157" s="13"/>
      <c r="I157" s="13"/>
      <c r="J157" s="13"/>
      <c r="K157" s="13"/>
      <c r="L157" s="13"/>
      <c r="M157" s="13"/>
    </row>
    <row r="158" spans="5:13" x14ac:dyDescent="0.2">
      <c r="E158" s="13"/>
      <c r="F158" s="13"/>
      <c r="G158" s="13"/>
      <c r="H158" s="13"/>
      <c r="I158" s="13"/>
      <c r="J158" s="13"/>
      <c r="K158" s="13"/>
      <c r="L158" s="13"/>
      <c r="M158" s="13"/>
    </row>
    <row r="159" spans="5:13" x14ac:dyDescent="0.2">
      <c r="E159" s="13"/>
      <c r="F159" s="13"/>
      <c r="G159" s="13"/>
      <c r="H159" s="13"/>
      <c r="I159" s="13"/>
      <c r="J159" s="13"/>
      <c r="K159" s="13"/>
      <c r="L159" s="13"/>
      <c r="M159" s="13"/>
    </row>
    <row r="160" spans="5:13" x14ac:dyDescent="0.2">
      <c r="E160" s="13"/>
      <c r="F160" s="13"/>
      <c r="G160" s="13"/>
      <c r="H160" s="13"/>
      <c r="I160" s="13"/>
      <c r="J160" s="13"/>
      <c r="K160" s="13"/>
      <c r="L160" s="13"/>
      <c r="M160" s="13"/>
    </row>
    <row r="161" spans="5:13" x14ac:dyDescent="0.2">
      <c r="E161" s="13"/>
      <c r="F161" s="13"/>
      <c r="G161" s="13"/>
      <c r="H161" s="13"/>
      <c r="I161" s="13"/>
      <c r="J161" s="13"/>
      <c r="K161" s="13"/>
      <c r="L161" s="13"/>
      <c r="M161" s="13"/>
    </row>
    <row r="162" spans="5:13" x14ac:dyDescent="0.2">
      <c r="E162" s="13"/>
      <c r="F162" s="13"/>
      <c r="G162" s="13"/>
      <c r="H162" s="13"/>
      <c r="I162" s="13"/>
      <c r="J162" s="13"/>
      <c r="K162" s="13"/>
      <c r="L162" s="13"/>
      <c r="M162" s="13"/>
    </row>
    <row r="163" spans="5:13" x14ac:dyDescent="0.2">
      <c r="E163" s="13"/>
      <c r="F163" s="13"/>
      <c r="G163" s="13"/>
      <c r="H163" s="13"/>
      <c r="I163" s="13"/>
      <c r="J163" s="13"/>
      <c r="K163" s="13"/>
      <c r="L163" s="13"/>
      <c r="M163" s="13"/>
    </row>
    <row r="164" spans="5:13" x14ac:dyDescent="0.2">
      <c r="E164" s="13"/>
      <c r="F164" s="13"/>
      <c r="G164" s="13"/>
      <c r="H164" s="13"/>
      <c r="I164" s="13"/>
      <c r="J164" s="13"/>
      <c r="K164" s="13"/>
      <c r="L164" s="13"/>
      <c r="M164" s="13"/>
    </row>
    <row r="165" spans="5:13" x14ac:dyDescent="0.2">
      <c r="E165" s="13"/>
      <c r="F165" s="13"/>
      <c r="G165" s="13"/>
      <c r="H165" s="13"/>
      <c r="I165" s="13"/>
      <c r="J165" s="13"/>
      <c r="K165" s="13"/>
      <c r="L165" s="13"/>
      <c r="M165" s="13"/>
    </row>
    <row r="166" spans="5:13" x14ac:dyDescent="0.2">
      <c r="E166" s="13"/>
      <c r="F166" s="13"/>
      <c r="G166" s="13"/>
      <c r="H166" s="13"/>
      <c r="I166" s="13"/>
      <c r="J166" s="13"/>
      <c r="K166" s="13"/>
      <c r="L166" s="13"/>
      <c r="M166" s="13"/>
    </row>
    <row r="167" spans="5:13" x14ac:dyDescent="0.2">
      <c r="E167" s="13"/>
      <c r="F167" s="13"/>
      <c r="G167" s="13"/>
      <c r="H167" s="13"/>
      <c r="I167" s="13"/>
      <c r="J167" s="13"/>
      <c r="K167" s="13"/>
      <c r="L167" s="13"/>
      <c r="M167" s="13"/>
    </row>
    <row r="168" spans="5:13" x14ac:dyDescent="0.2">
      <c r="E168" s="13"/>
      <c r="F168" s="13"/>
      <c r="G168" s="13"/>
      <c r="H168" s="13"/>
      <c r="I168" s="13"/>
      <c r="J168" s="13"/>
      <c r="K168" s="13"/>
      <c r="L168" s="13"/>
      <c r="M168" s="13"/>
    </row>
    <row r="169" spans="5:13" x14ac:dyDescent="0.2">
      <c r="E169" s="13"/>
      <c r="F169" s="13"/>
      <c r="G169" s="13"/>
      <c r="H169" s="13"/>
      <c r="I169" s="13"/>
      <c r="J169" s="13"/>
      <c r="K169" s="13"/>
      <c r="L169" s="13"/>
      <c r="M169" s="13"/>
    </row>
    <row r="170" spans="5:13" x14ac:dyDescent="0.2">
      <c r="E170" s="13"/>
      <c r="F170" s="13"/>
      <c r="G170" s="13"/>
      <c r="H170" s="13"/>
      <c r="I170" s="13"/>
      <c r="J170" s="13"/>
      <c r="K170" s="13"/>
      <c r="L170" s="13"/>
      <c r="M170" s="13"/>
    </row>
    <row r="171" spans="5:13" x14ac:dyDescent="0.2">
      <c r="E171" s="13"/>
      <c r="F171" s="13"/>
      <c r="G171" s="13"/>
      <c r="H171" s="13"/>
      <c r="I171" s="13"/>
      <c r="J171" s="13"/>
      <c r="K171" s="13"/>
      <c r="L171" s="13"/>
      <c r="M171" s="13"/>
    </row>
    <row r="172" spans="5:13" x14ac:dyDescent="0.2">
      <c r="E172" s="13"/>
      <c r="F172" s="13"/>
      <c r="G172" s="13"/>
      <c r="H172" s="13"/>
      <c r="I172" s="13"/>
      <c r="J172" s="13"/>
      <c r="K172" s="13"/>
      <c r="L172" s="13"/>
      <c r="M172" s="13"/>
    </row>
    <row r="173" spans="5:13" x14ac:dyDescent="0.2">
      <c r="E173" s="13"/>
      <c r="F173" s="13"/>
      <c r="G173" s="13"/>
      <c r="H173" s="13"/>
      <c r="I173" s="13"/>
      <c r="J173" s="13"/>
      <c r="K173" s="13"/>
      <c r="L173" s="13"/>
      <c r="M173" s="13"/>
    </row>
    <row r="174" spans="5:13" x14ac:dyDescent="0.2">
      <c r="E174" s="13"/>
      <c r="F174" s="13"/>
      <c r="G174" s="13"/>
      <c r="H174" s="13"/>
      <c r="I174" s="13"/>
      <c r="J174" s="13"/>
      <c r="K174" s="13"/>
      <c r="L174" s="13"/>
      <c r="M174" s="13"/>
    </row>
    <row r="175" spans="5:13" x14ac:dyDescent="0.2">
      <c r="E175" s="13"/>
      <c r="F175" s="13"/>
      <c r="G175" s="13"/>
      <c r="H175" s="13"/>
      <c r="I175" s="13"/>
      <c r="J175" s="13"/>
      <c r="K175" s="13"/>
      <c r="L175" s="13"/>
      <c r="M175" s="13"/>
    </row>
    <row r="176" spans="5:13" x14ac:dyDescent="0.2">
      <c r="E176" s="13"/>
      <c r="F176" s="13"/>
      <c r="G176" s="13"/>
      <c r="H176" s="13"/>
      <c r="I176" s="13"/>
      <c r="J176" s="13"/>
      <c r="K176" s="13"/>
      <c r="L176" s="13"/>
      <c r="M176" s="13"/>
    </row>
    <row r="177" spans="5:13" x14ac:dyDescent="0.2">
      <c r="E177" s="13"/>
      <c r="F177" s="13"/>
      <c r="G177" s="13"/>
      <c r="H177" s="13"/>
      <c r="I177" s="13"/>
      <c r="J177" s="13"/>
      <c r="K177" s="13"/>
      <c r="L177" s="13"/>
      <c r="M177" s="13"/>
    </row>
    <row r="178" spans="5:13" x14ac:dyDescent="0.2">
      <c r="E178" s="13"/>
      <c r="F178" s="13"/>
      <c r="G178" s="13"/>
      <c r="H178" s="13"/>
      <c r="I178" s="13"/>
      <c r="J178" s="13"/>
      <c r="K178" s="13"/>
      <c r="L178" s="13"/>
      <c r="M178" s="13"/>
    </row>
    <row r="179" spans="5:13" x14ac:dyDescent="0.2">
      <c r="E179" s="13"/>
      <c r="F179" s="13"/>
      <c r="G179" s="13"/>
      <c r="H179" s="13"/>
      <c r="I179" s="13"/>
      <c r="J179" s="13"/>
      <c r="K179" s="13"/>
      <c r="L179" s="13"/>
      <c r="M179" s="13"/>
    </row>
    <row r="180" spans="5:13" x14ac:dyDescent="0.2">
      <c r="E180" s="13"/>
      <c r="F180" s="13"/>
      <c r="G180" s="13"/>
      <c r="H180" s="13"/>
      <c r="I180" s="13"/>
      <c r="J180" s="13"/>
      <c r="K180" s="13"/>
      <c r="L180" s="13"/>
      <c r="M180" s="13"/>
    </row>
    <row r="181" spans="5:13" x14ac:dyDescent="0.2">
      <c r="E181" s="13"/>
      <c r="F181" s="13"/>
      <c r="G181" s="13"/>
      <c r="H181" s="13"/>
      <c r="I181" s="13"/>
      <c r="J181" s="13"/>
      <c r="K181" s="13"/>
      <c r="L181" s="13"/>
      <c r="M181" s="13"/>
    </row>
    <row r="182" spans="5:13" x14ac:dyDescent="0.2">
      <c r="E182" s="13"/>
      <c r="F182" s="13"/>
      <c r="G182" s="13"/>
      <c r="H182" s="13"/>
      <c r="I182" s="13"/>
      <c r="J182" s="13"/>
      <c r="K182" s="13"/>
      <c r="L182" s="13"/>
      <c r="M182" s="13"/>
    </row>
    <row r="183" spans="5:13" x14ac:dyDescent="0.2">
      <c r="E183" s="13"/>
      <c r="F183" s="13"/>
      <c r="G183" s="13"/>
      <c r="H183" s="13"/>
      <c r="I183" s="13"/>
      <c r="J183" s="13"/>
      <c r="K183" s="13"/>
      <c r="L183" s="13"/>
      <c r="M183" s="13"/>
    </row>
    <row r="184" spans="5:13" x14ac:dyDescent="0.2">
      <c r="E184" s="13"/>
      <c r="F184" s="13"/>
      <c r="G184" s="13"/>
      <c r="H184" s="13"/>
      <c r="I184" s="13"/>
      <c r="J184" s="13"/>
      <c r="K184" s="13"/>
      <c r="L184" s="13"/>
      <c r="M184" s="13"/>
    </row>
    <row r="185" spans="5:13" x14ac:dyDescent="0.2">
      <c r="E185" s="13"/>
      <c r="F185" s="13"/>
      <c r="G185" s="13"/>
      <c r="H185" s="13"/>
      <c r="I185" s="13"/>
      <c r="J185" s="13"/>
      <c r="K185" s="13"/>
      <c r="L185" s="13"/>
      <c r="M185" s="13"/>
    </row>
    <row r="186" spans="5:13" x14ac:dyDescent="0.2">
      <c r="E186" s="13"/>
      <c r="F186" s="13"/>
      <c r="G186" s="13"/>
      <c r="H186" s="13"/>
      <c r="I186" s="13"/>
      <c r="J186" s="13"/>
      <c r="K186" s="13"/>
      <c r="L186" s="13"/>
      <c r="M186" s="13"/>
    </row>
    <row r="187" spans="5:13" x14ac:dyDescent="0.2">
      <c r="E187" s="13"/>
      <c r="F187" s="13"/>
      <c r="G187" s="13"/>
      <c r="H187" s="13"/>
      <c r="I187" s="13"/>
      <c r="J187" s="13"/>
      <c r="K187" s="13"/>
      <c r="L187" s="13"/>
      <c r="M187" s="13"/>
    </row>
    <row r="188" spans="5:13" x14ac:dyDescent="0.2">
      <c r="E188" s="13"/>
      <c r="F188" s="13"/>
      <c r="G188" s="13"/>
      <c r="H188" s="13"/>
      <c r="I188" s="13"/>
      <c r="J188" s="13"/>
      <c r="K188" s="13"/>
      <c r="L188" s="13"/>
      <c r="M188" s="13"/>
    </row>
    <row r="189" spans="5:13" x14ac:dyDescent="0.2">
      <c r="E189" s="13"/>
      <c r="F189" s="13"/>
      <c r="G189" s="13"/>
      <c r="H189" s="13"/>
      <c r="I189" s="13"/>
      <c r="J189" s="13"/>
      <c r="K189" s="13"/>
      <c r="L189" s="13"/>
      <c r="M189" s="13"/>
    </row>
    <row r="190" spans="5:13" x14ac:dyDescent="0.2">
      <c r="E190" s="13"/>
      <c r="F190" s="13"/>
      <c r="G190" s="13"/>
      <c r="H190" s="13"/>
      <c r="I190" s="13"/>
      <c r="J190" s="13"/>
      <c r="K190" s="13"/>
      <c r="L190" s="13"/>
      <c r="M190" s="13"/>
    </row>
    <row r="191" spans="5:13" x14ac:dyDescent="0.2">
      <c r="E191" s="13"/>
      <c r="F191" s="13"/>
      <c r="G191" s="13"/>
      <c r="H191" s="13"/>
      <c r="I191" s="13"/>
      <c r="J191" s="13"/>
      <c r="K191" s="13"/>
      <c r="L191" s="13"/>
      <c r="M191" s="13"/>
    </row>
    <row r="192" spans="5:13" x14ac:dyDescent="0.2">
      <c r="E192" s="13"/>
      <c r="F192" s="13"/>
      <c r="G192" s="13"/>
      <c r="H192" s="13"/>
      <c r="I192" s="13"/>
      <c r="J192" s="13"/>
      <c r="K192" s="13"/>
      <c r="L192" s="13"/>
      <c r="M192" s="13"/>
    </row>
    <row r="193" spans="5:13" x14ac:dyDescent="0.2">
      <c r="E193" s="13"/>
      <c r="F193" s="13"/>
      <c r="G193" s="13"/>
      <c r="H193" s="13"/>
      <c r="I193" s="13"/>
      <c r="J193" s="13"/>
      <c r="K193" s="13"/>
      <c r="L193" s="13"/>
      <c r="M193" s="13"/>
    </row>
    <row r="194" spans="5:13" x14ac:dyDescent="0.2">
      <c r="E194" s="13"/>
      <c r="F194" s="13"/>
      <c r="G194" s="13"/>
      <c r="H194" s="13"/>
      <c r="I194" s="13"/>
      <c r="J194" s="13"/>
      <c r="K194" s="13"/>
      <c r="L194" s="13"/>
      <c r="M194" s="13"/>
    </row>
    <row r="195" spans="5:13" x14ac:dyDescent="0.2">
      <c r="E195" s="13"/>
      <c r="F195" s="13"/>
      <c r="G195" s="13"/>
      <c r="H195" s="13"/>
      <c r="I195" s="13"/>
      <c r="J195" s="13"/>
      <c r="K195" s="13"/>
      <c r="L195" s="13"/>
      <c r="M195" s="13"/>
    </row>
    <row r="196" spans="5:13" x14ac:dyDescent="0.2">
      <c r="E196" s="13"/>
      <c r="F196" s="13"/>
      <c r="G196" s="13"/>
      <c r="H196" s="13"/>
      <c r="I196" s="13"/>
      <c r="J196" s="13"/>
      <c r="K196" s="13"/>
      <c r="L196" s="13"/>
      <c r="M196" s="13"/>
    </row>
    <row r="197" spans="5:13" x14ac:dyDescent="0.2">
      <c r="E197" s="13"/>
      <c r="F197" s="13"/>
      <c r="G197" s="13"/>
      <c r="H197" s="13"/>
      <c r="I197" s="13"/>
      <c r="J197" s="13"/>
      <c r="K197" s="13"/>
      <c r="L197" s="13"/>
      <c r="M197" s="13"/>
    </row>
    <row r="198" spans="5:13" x14ac:dyDescent="0.2">
      <c r="E198" s="13"/>
      <c r="F198" s="13"/>
      <c r="G198" s="13"/>
      <c r="H198" s="13"/>
      <c r="I198" s="13"/>
      <c r="J198" s="13"/>
      <c r="K198" s="13"/>
      <c r="L198" s="13"/>
      <c r="M198" s="13"/>
    </row>
    <row r="199" spans="5:13" x14ac:dyDescent="0.2">
      <c r="E199" s="13"/>
      <c r="F199" s="13"/>
      <c r="G199" s="13"/>
      <c r="H199" s="13"/>
      <c r="I199" s="13"/>
      <c r="J199" s="13"/>
      <c r="K199" s="13"/>
      <c r="L199" s="13"/>
      <c r="M199" s="13"/>
    </row>
    <row r="200" spans="5:13" x14ac:dyDescent="0.2">
      <c r="E200" s="13"/>
      <c r="F200" s="13"/>
      <c r="G200" s="13"/>
      <c r="H200" s="13"/>
      <c r="I200" s="13"/>
      <c r="J200" s="13"/>
      <c r="K200" s="13"/>
      <c r="L200" s="13"/>
      <c r="M200" s="13"/>
    </row>
    <row r="201" spans="5:13" x14ac:dyDescent="0.2">
      <c r="E201" s="13"/>
      <c r="F201" s="13"/>
      <c r="G201" s="13"/>
      <c r="H201" s="13"/>
      <c r="I201" s="13"/>
      <c r="J201" s="13"/>
      <c r="K201" s="13"/>
      <c r="L201" s="13"/>
      <c r="M201" s="13"/>
    </row>
    <row r="202" spans="5:13" x14ac:dyDescent="0.2">
      <c r="E202" s="13"/>
      <c r="F202" s="13"/>
      <c r="G202" s="13"/>
      <c r="H202" s="13"/>
      <c r="I202" s="13"/>
      <c r="J202" s="13"/>
      <c r="K202" s="13"/>
      <c r="L202" s="13"/>
      <c r="M202" s="13"/>
    </row>
    <row r="203" spans="5:13" x14ac:dyDescent="0.2">
      <c r="E203" s="13"/>
      <c r="F203" s="13"/>
      <c r="G203" s="13"/>
      <c r="H203" s="13"/>
      <c r="I203" s="13"/>
      <c r="J203" s="13"/>
      <c r="K203" s="13"/>
      <c r="L203" s="13"/>
      <c r="M203" s="13"/>
    </row>
    <row r="204" spans="5:13" x14ac:dyDescent="0.2">
      <c r="E204" s="13"/>
      <c r="F204" s="13"/>
      <c r="G204" s="13"/>
      <c r="H204" s="13"/>
      <c r="I204" s="13"/>
      <c r="J204" s="13"/>
      <c r="K204" s="13"/>
      <c r="L204" s="13"/>
      <c r="M204" s="13"/>
    </row>
    <row r="205" spans="5:13" x14ac:dyDescent="0.2">
      <c r="E205" s="13"/>
      <c r="F205" s="13"/>
      <c r="G205" s="13"/>
      <c r="H205" s="13"/>
      <c r="I205" s="13"/>
      <c r="J205" s="13"/>
      <c r="K205" s="13"/>
      <c r="L205" s="13"/>
      <c r="M205" s="13"/>
    </row>
    <row r="206" spans="5:13" x14ac:dyDescent="0.2">
      <c r="E206" s="13"/>
      <c r="F206" s="13"/>
      <c r="G206" s="13"/>
      <c r="H206" s="13"/>
      <c r="I206" s="13"/>
      <c r="J206" s="13"/>
      <c r="K206" s="13"/>
      <c r="L206" s="13"/>
      <c r="M206" s="13"/>
    </row>
    <row r="207" spans="5:13" x14ac:dyDescent="0.2">
      <c r="E207" s="13"/>
      <c r="F207" s="13"/>
      <c r="G207" s="13"/>
      <c r="H207" s="13"/>
      <c r="I207" s="13"/>
      <c r="J207" s="13"/>
      <c r="K207" s="13"/>
      <c r="L207" s="13"/>
      <c r="M207" s="13"/>
    </row>
    <row r="208" spans="5:13" x14ac:dyDescent="0.2">
      <c r="E208" s="13"/>
      <c r="F208" s="13"/>
      <c r="G208" s="13"/>
      <c r="H208" s="13"/>
      <c r="I208" s="13"/>
      <c r="J208" s="13"/>
      <c r="K208" s="13"/>
      <c r="L208" s="13"/>
      <c r="M208" s="13"/>
    </row>
    <row r="209" spans="5:13" x14ac:dyDescent="0.2">
      <c r="E209" s="13"/>
      <c r="F209" s="13"/>
      <c r="G209" s="13"/>
      <c r="H209" s="13"/>
      <c r="I209" s="13"/>
      <c r="J209" s="13"/>
      <c r="K209" s="13"/>
      <c r="L209" s="13"/>
      <c r="M209" s="13"/>
    </row>
    <row r="210" spans="5:13" x14ac:dyDescent="0.2">
      <c r="E210" s="13"/>
      <c r="F210" s="13"/>
      <c r="G210" s="13"/>
      <c r="H210" s="13"/>
      <c r="I210" s="13"/>
      <c r="J210" s="13"/>
      <c r="K210" s="13"/>
      <c r="L210" s="13"/>
      <c r="M210" s="13"/>
    </row>
    <row r="211" spans="5:13" x14ac:dyDescent="0.2">
      <c r="E211" s="13"/>
      <c r="F211" s="13"/>
      <c r="G211" s="13"/>
      <c r="H211" s="13"/>
      <c r="I211" s="13"/>
      <c r="J211" s="13"/>
      <c r="K211" s="13"/>
      <c r="L211" s="13"/>
      <c r="M211" s="13"/>
    </row>
    <row r="212" spans="5:13" x14ac:dyDescent="0.2">
      <c r="E212" s="13"/>
      <c r="F212" s="13"/>
      <c r="G212" s="13"/>
      <c r="H212" s="13"/>
      <c r="I212" s="13"/>
      <c r="J212" s="13"/>
      <c r="K212" s="13"/>
      <c r="L212" s="13"/>
      <c r="M212" s="13"/>
    </row>
    <row r="213" spans="5:13" x14ac:dyDescent="0.2">
      <c r="E213" s="13"/>
      <c r="F213" s="13"/>
      <c r="G213" s="13"/>
      <c r="H213" s="13"/>
      <c r="I213" s="13"/>
      <c r="J213" s="13"/>
      <c r="K213" s="13"/>
      <c r="L213" s="13"/>
      <c r="M213" s="13"/>
    </row>
    <row r="214" spans="5:13" x14ac:dyDescent="0.2">
      <c r="E214" s="13"/>
      <c r="F214" s="13"/>
      <c r="G214" s="13"/>
      <c r="H214" s="13"/>
      <c r="I214" s="13"/>
      <c r="J214" s="13"/>
      <c r="K214" s="13"/>
      <c r="L214" s="13"/>
      <c r="M214" s="13"/>
    </row>
    <row r="215" spans="5:13" x14ac:dyDescent="0.2">
      <c r="E215" s="13"/>
      <c r="F215" s="13"/>
      <c r="G215" s="13"/>
      <c r="H215" s="13"/>
      <c r="I215" s="13"/>
      <c r="J215" s="13"/>
      <c r="K215" s="13"/>
      <c r="L215" s="13"/>
      <c r="M215" s="13"/>
    </row>
    <row r="216" spans="5:13" x14ac:dyDescent="0.2">
      <c r="E216" s="13"/>
      <c r="F216" s="13"/>
      <c r="G216" s="13"/>
      <c r="H216" s="13"/>
      <c r="I216" s="13"/>
      <c r="J216" s="13"/>
      <c r="K216" s="13"/>
      <c r="L216" s="13"/>
      <c r="M216" s="13"/>
    </row>
    <row r="217" spans="5:13" x14ac:dyDescent="0.2">
      <c r="E217" s="13"/>
      <c r="F217" s="13"/>
      <c r="G217" s="13"/>
      <c r="H217" s="13"/>
      <c r="I217" s="13"/>
      <c r="J217" s="13"/>
      <c r="K217" s="13"/>
      <c r="L217" s="13"/>
      <c r="M217" s="13"/>
    </row>
    <row r="218" spans="5:13" x14ac:dyDescent="0.2">
      <c r="E218" s="13"/>
      <c r="F218" s="13"/>
      <c r="G218" s="13"/>
      <c r="H218" s="13"/>
      <c r="I218" s="13"/>
      <c r="J218" s="13"/>
      <c r="K218" s="13"/>
      <c r="L218" s="13"/>
      <c r="M218" s="13"/>
    </row>
    <row r="219" spans="5:13" x14ac:dyDescent="0.2">
      <c r="E219" s="13"/>
      <c r="F219" s="13"/>
      <c r="G219" s="13"/>
      <c r="H219" s="13"/>
      <c r="I219" s="13"/>
      <c r="J219" s="13"/>
      <c r="K219" s="13"/>
      <c r="L219" s="13"/>
      <c r="M219" s="13"/>
    </row>
    <row r="220" spans="5:13" x14ac:dyDescent="0.2">
      <c r="E220" s="13"/>
      <c r="F220" s="13"/>
      <c r="G220" s="13"/>
      <c r="H220" s="13"/>
      <c r="I220" s="13"/>
      <c r="J220" s="13"/>
      <c r="K220" s="13"/>
      <c r="L220" s="13"/>
      <c r="M220" s="13"/>
    </row>
    <row r="221" spans="5:13" x14ac:dyDescent="0.2">
      <c r="E221" s="13"/>
      <c r="F221" s="13"/>
      <c r="G221" s="13"/>
      <c r="H221" s="13"/>
      <c r="I221" s="13"/>
      <c r="J221" s="13"/>
      <c r="K221" s="13"/>
      <c r="L221" s="13"/>
      <c r="M221" s="13"/>
    </row>
    <row r="222" spans="5:13" x14ac:dyDescent="0.2">
      <c r="E222" s="13"/>
      <c r="F222" s="13"/>
      <c r="G222" s="13"/>
      <c r="H222" s="13"/>
      <c r="I222" s="13"/>
      <c r="J222" s="13"/>
      <c r="K222" s="13"/>
      <c r="L222" s="13"/>
      <c r="M222" s="13"/>
    </row>
    <row r="223" spans="5:13" x14ac:dyDescent="0.2">
      <c r="E223" s="13"/>
      <c r="F223" s="13"/>
      <c r="G223" s="13"/>
      <c r="H223" s="13"/>
      <c r="I223" s="13"/>
      <c r="J223" s="13"/>
      <c r="K223" s="13"/>
      <c r="L223" s="13"/>
      <c r="M223" s="13"/>
    </row>
    <row r="224" spans="5:13" x14ac:dyDescent="0.2">
      <c r="E224" s="13"/>
      <c r="F224" s="13"/>
      <c r="G224" s="13"/>
      <c r="H224" s="13"/>
      <c r="I224" s="13"/>
      <c r="J224" s="13"/>
      <c r="K224" s="13"/>
      <c r="L224" s="13"/>
      <c r="M224" s="13"/>
    </row>
    <row r="225" spans="5:13" x14ac:dyDescent="0.2">
      <c r="E225" s="13"/>
      <c r="F225" s="13"/>
      <c r="G225" s="13"/>
      <c r="H225" s="13"/>
      <c r="I225" s="13"/>
      <c r="J225" s="13"/>
      <c r="K225" s="13"/>
      <c r="L225" s="13"/>
      <c r="M225" s="13"/>
    </row>
    <row r="226" spans="5:13" x14ac:dyDescent="0.2">
      <c r="E226" s="13"/>
      <c r="F226" s="13"/>
      <c r="G226" s="13"/>
      <c r="H226" s="13"/>
      <c r="I226" s="13"/>
      <c r="J226" s="13"/>
      <c r="K226" s="13"/>
      <c r="L226" s="13"/>
      <c r="M226" s="13"/>
    </row>
    <row r="227" spans="5:13" x14ac:dyDescent="0.2">
      <c r="E227" s="13"/>
      <c r="F227" s="13"/>
      <c r="G227" s="13"/>
      <c r="H227" s="13"/>
      <c r="I227" s="13"/>
      <c r="J227" s="13"/>
      <c r="K227" s="13"/>
      <c r="L227" s="13"/>
      <c r="M227" s="13"/>
    </row>
    <row r="228" spans="5:13" x14ac:dyDescent="0.2">
      <c r="E228" s="13"/>
      <c r="F228" s="13"/>
      <c r="G228" s="13"/>
      <c r="H228" s="13"/>
      <c r="I228" s="13"/>
      <c r="J228" s="13"/>
      <c r="K228" s="13"/>
      <c r="L228" s="13"/>
      <c r="M228" s="13"/>
    </row>
    <row r="229" spans="5:13" x14ac:dyDescent="0.2">
      <c r="E229" s="13"/>
      <c r="F229" s="13"/>
      <c r="G229" s="13"/>
      <c r="H229" s="13"/>
      <c r="I229" s="13"/>
      <c r="J229" s="13"/>
      <c r="K229" s="13"/>
      <c r="L229" s="13"/>
      <c r="M229" s="13"/>
    </row>
    <row r="230" spans="5:13" x14ac:dyDescent="0.2">
      <c r="E230" s="13"/>
      <c r="F230" s="13"/>
      <c r="G230" s="13"/>
      <c r="H230" s="13"/>
      <c r="I230" s="13"/>
      <c r="J230" s="13"/>
      <c r="K230" s="13"/>
      <c r="L230" s="13"/>
      <c r="M230" s="13"/>
    </row>
    <row r="231" spans="5:13" x14ac:dyDescent="0.2">
      <c r="E231" s="13"/>
      <c r="F231" s="13"/>
      <c r="G231" s="13"/>
      <c r="H231" s="13"/>
      <c r="I231" s="13"/>
      <c r="J231" s="13"/>
      <c r="K231" s="13"/>
      <c r="L231" s="13"/>
      <c r="M231" s="13"/>
    </row>
    <row r="232" spans="5:13" x14ac:dyDescent="0.2">
      <c r="E232" s="13"/>
      <c r="F232" s="13"/>
      <c r="G232" s="13"/>
      <c r="H232" s="13"/>
      <c r="I232" s="13"/>
      <c r="J232" s="13"/>
      <c r="K232" s="13"/>
      <c r="L232" s="13"/>
      <c r="M232" s="13"/>
    </row>
    <row r="233" spans="5:13" x14ac:dyDescent="0.2">
      <c r="E233" s="13"/>
      <c r="F233" s="13"/>
      <c r="G233" s="13"/>
      <c r="H233" s="13"/>
      <c r="I233" s="13"/>
      <c r="J233" s="13"/>
      <c r="K233" s="13"/>
      <c r="L233" s="13"/>
      <c r="M233" s="13"/>
    </row>
    <row r="234" spans="5:13" x14ac:dyDescent="0.2">
      <c r="E234" s="13"/>
      <c r="F234" s="13"/>
      <c r="G234" s="13"/>
      <c r="H234" s="13"/>
      <c r="I234" s="13"/>
      <c r="J234" s="13"/>
      <c r="K234" s="13"/>
      <c r="L234" s="13"/>
      <c r="M234" s="13"/>
    </row>
    <row r="235" spans="5:13" x14ac:dyDescent="0.2">
      <c r="E235" s="5"/>
      <c r="F235" s="5"/>
      <c r="G235" s="5"/>
      <c r="H235" s="5"/>
      <c r="I235" s="5"/>
      <c r="J235" s="5"/>
      <c r="K235" s="5"/>
      <c r="L235" s="5"/>
      <c r="M235" s="5"/>
    </row>
    <row r="236" spans="5:13" x14ac:dyDescent="0.2">
      <c r="G236" s="5"/>
      <c r="M236" s="5"/>
    </row>
    <row r="242" spans="10:10" x14ac:dyDescent="0.2">
      <c r="J242" s="81"/>
    </row>
  </sheetData>
  <autoFilter ref="C1:C103"/>
  <mergeCells count="1">
    <mergeCell ref="A3:D3"/>
  </mergeCells>
  <phoneticPr fontId="15" type="noConversion"/>
  <pageMargins left="0.70866141732283472" right="0.70866141732283472" top="0.74803149606299213" bottom="0.74803149606299213" header="0.31496062992125984" footer="0.31496062992125984"/>
  <pageSetup paperSize="9" scale="90" fitToHeight="0" orientation="portrait" r:id="rId1"/>
  <headerFooter>
    <oddFooter>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tabColor rgb="FF00FF00"/>
    <pageSetUpPr fitToPage="1"/>
  </sheetPr>
  <dimension ref="A1:M262"/>
  <sheetViews>
    <sheetView showGridLines="0" zoomScale="130" zoomScaleNormal="130" zoomScaleSheetLayoutView="55" workbookViewId="0">
      <pane xSplit="4" ySplit="5" topLeftCell="E233" activePane="bottomRight" state="frozen"/>
      <selection pane="topRight" activeCell="B98" sqref="B98"/>
      <selection pane="bottomLeft" activeCell="B98" sqref="B98"/>
      <selection pane="bottomRight" activeCell="E1" sqref="E1:L1048576"/>
    </sheetView>
  </sheetViews>
  <sheetFormatPr baseColWidth="10" defaultColWidth="11" defaultRowHeight="12" x14ac:dyDescent="0.2"/>
  <cols>
    <col min="1" max="1" width="6.625" style="6" customWidth="1"/>
    <col min="2" max="2" width="80.625" style="6" customWidth="1"/>
    <col min="3" max="3" width="14" style="6" customWidth="1"/>
    <col min="4" max="4" width="10.125" style="6" customWidth="1"/>
    <col min="5" max="6" width="10.375" style="6" hidden="1" customWidth="1"/>
    <col min="7" max="12" width="8.625" style="6" hidden="1" customWidth="1"/>
    <col min="13" max="16384" width="11" style="6"/>
  </cols>
  <sheetData>
    <row r="1" spans="1:13" s="1" customFormat="1" x14ac:dyDescent="0.2">
      <c r="A1" s="53"/>
      <c r="B1" s="49"/>
      <c r="C1" s="49"/>
      <c r="D1" s="19"/>
      <c r="E1" s="6"/>
      <c r="F1" s="6"/>
      <c r="G1" s="6"/>
      <c r="H1" s="6"/>
      <c r="I1" s="6"/>
      <c r="J1" s="6"/>
      <c r="K1" s="6"/>
      <c r="L1" s="6"/>
      <c r="M1" s="6"/>
    </row>
    <row r="2" spans="1:13" s="1" customFormat="1" x14ac:dyDescent="0.3">
      <c r="A2" s="21"/>
      <c r="B2" s="49"/>
      <c r="C2" s="49"/>
      <c r="D2" s="19"/>
      <c r="E2" s="15"/>
      <c r="F2" s="15"/>
      <c r="G2" s="15"/>
      <c r="H2" s="15"/>
      <c r="I2" s="15"/>
      <c r="J2" s="15"/>
      <c r="K2" s="15"/>
      <c r="L2" s="15"/>
      <c r="M2" s="15"/>
    </row>
    <row r="3" spans="1:13" x14ac:dyDescent="0.2">
      <c r="A3" s="54"/>
      <c r="B3" s="49"/>
      <c r="C3" s="49"/>
      <c r="D3" s="19"/>
      <c r="E3" s="15"/>
      <c r="F3" s="1" t="s">
        <v>1668</v>
      </c>
      <c r="G3" s="79">
        <v>0.02</v>
      </c>
      <c r="H3" s="79">
        <v>0.02</v>
      </c>
      <c r="I3" s="79">
        <v>0.02</v>
      </c>
      <c r="J3" s="79">
        <v>0.02</v>
      </c>
      <c r="K3" s="79">
        <v>0.02</v>
      </c>
      <c r="L3" s="79">
        <v>0.02</v>
      </c>
      <c r="M3" s="15"/>
    </row>
    <row r="4" spans="1:13" s="15" customFormat="1" ht="12.75" thickBot="1" x14ac:dyDescent="0.35">
      <c r="A4" s="89" t="s">
        <v>135</v>
      </c>
      <c r="B4" s="89"/>
      <c r="C4" s="89"/>
      <c r="D4" s="89"/>
      <c r="F4" s="1">
        <v>2025</v>
      </c>
      <c r="G4" s="1">
        <v>2026</v>
      </c>
      <c r="H4" s="1">
        <v>2027</v>
      </c>
      <c r="I4" s="1">
        <v>2028</v>
      </c>
      <c r="J4" s="1">
        <v>2029</v>
      </c>
      <c r="K4" s="1">
        <v>2030</v>
      </c>
      <c r="L4" s="1">
        <v>2031</v>
      </c>
      <c r="M4" s="2" t="s">
        <v>1669</v>
      </c>
    </row>
    <row r="5" spans="1:13" s="7" customFormat="1" ht="30" customHeight="1" thickBot="1" x14ac:dyDescent="0.35">
      <c r="A5" s="55" t="s">
        <v>1</v>
      </c>
      <c r="B5" s="56" t="s">
        <v>2</v>
      </c>
      <c r="C5" s="51" t="s">
        <v>3</v>
      </c>
      <c r="D5" s="57" t="s">
        <v>4</v>
      </c>
      <c r="E5" s="65" t="s">
        <v>1398</v>
      </c>
      <c r="F5" s="65" t="s">
        <v>1670</v>
      </c>
      <c r="M5" s="65" t="s">
        <v>1670</v>
      </c>
    </row>
    <row r="6" spans="1:13" customFormat="1" ht="30" customHeight="1" thickBot="1" x14ac:dyDescent="0.35">
      <c r="A6" s="26" t="s">
        <v>5</v>
      </c>
      <c r="B6" s="82" t="s">
        <v>1671</v>
      </c>
      <c r="C6" s="27" t="s">
        <v>136</v>
      </c>
      <c r="D6" s="33" t="s">
        <v>137</v>
      </c>
      <c r="E6" s="73">
        <f>173*5/2</f>
        <v>432.5</v>
      </c>
      <c r="F6" s="66">
        <f t="shared" ref="F6:F20" si="0">E6/2</f>
        <v>216.25</v>
      </c>
      <c r="G6" s="66">
        <f>F6*1.02</f>
        <v>220.57500000000002</v>
      </c>
      <c r="H6" s="66">
        <f t="shared" ref="H6:L7" si="1">G6*1.02</f>
        <v>224.98650000000004</v>
      </c>
      <c r="I6" s="66">
        <f t="shared" si="1"/>
        <v>229.48623000000003</v>
      </c>
      <c r="J6" s="66">
        <f t="shared" si="1"/>
        <v>234.07595460000005</v>
      </c>
      <c r="K6" s="66">
        <f>J6*1.02</f>
        <v>238.75747369200005</v>
      </c>
      <c r="L6" s="66">
        <f>K6*1.02</f>
        <v>243.53262316584005</v>
      </c>
      <c r="M6" s="66">
        <f>AVERAGE(H6:L6)</f>
        <v>234.16775629156805</v>
      </c>
    </row>
    <row r="7" spans="1:13" customFormat="1" ht="30" customHeight="1" thickBot="1" x14ac:dyDescent="0.35">
      <c r="A7" s="17" t="s">
        <v>5</v>
      </c>
      <c r="B7" s="77" t="s">
        <v>1671</v>
      </c>
      <c r="C7" s="29" t="s">
        <v>136</v>
      </c>
      <c r="D7" s="72" t="s">
        <v>138</v>
      </c>
      <c r="E7" s="67">
        <f>173*5/2</f>
        <v>432.5</v>
      </c>
      <c r="F7" s="68">
        <f t="shared" si="0"/>
        <v>216.25</v>
      </c>
      <c r="G7" s="66">
        <f>F7*1.02</f>
        <v>220.57500000000002</v>
      </c>
      <c r="H7" s="66">
        <f t="shared" si="1"/>
        <v>224.98650000000004</v>
      </c>
      <c r="I7" s="66">
        <f t="shared" si="1"/>
        <v>229.48623000000003</v>
      </c>
      <c r="J7" s="66">
        <f t="shared" si="1"/>
        <v>234.07595460000005</v>
      </c>
      <c r="K7" s="66">
        <f t="shared" si="1"/>
        <v>238.75747369200005</v>
      </c>
      <c r="L7" s="66">
        <f t="shared" si="1"/>
        <v>243.53262316584005</v>
      </c>
      <c r="M7" s="68">
        <f>AVERAGE(H7:L7)</f>
        <v>234.16775629156805</v>
      </c>
    </row>
    <row r="8" spans="1:13" customFormat="1" ht="30" customHeight="1" thickBot="1" x14ac:dyDescent="0.35">
      <c r="A8" s="17" t="s">
        <v>5</v>
      </c>
      <c r="B8" s="77" t="s">
        <v>1672</v>
      </c>
      <c r="C8" s="29" t="s">
        <v>136</v>
      </c>
      <c r="D8" s="72" t="s">
        <v>139</v>
      </c>
      <c r="E8" s="67">
        <f>273*5/2</f>
        <v>682.5</v>
      </c>
      <c r="F8" s="68">
        <f t="shared" si="0"/>
        <v>341.25</v>
      </c>
      <c r="G8" s="66">
        <f t="shared" ref="G8:L23" si="2">F8*1.02</f>
        <v>348.07499999999999</v>
      </c>
      <c r="H8" s="66">
        <f t="shared" si="2"/>
        <v>355.03649999999999</v>
      </c>
      <c r="I8" s="66">
        <f t="shared" si="2"/>
        <v>362.13722999999999</v>
      </c>
      <c r="J8" s="66">
        <f t="shared" si="2"/>
        <v>369.37997459999997</v>
      </c>
      <c r="K8" s="66">
        <f t="shared" si="2"/>
        <v>376.76757409199996</v>
      </c>
      <c r="L8" s="66">
        <f t="shared" si="2"/>
        <v>384.30292557383996</v>
      </c>
      <c r="M8" s="68">
        <f t="shared" ref="M8:M71" si="3">AVERAGE(H8:L8)</f>
        <v>369.52484085316797</v>
      </c>
    </row>
    <row r="9" spans="1:13" customFormat="1" ht="30" customHeight="1" thickBot="1" x14ac:dyDescent="0.35">
      <c r="A9" s="17" t="s">
        <v>5</v>
      </c>
      <c r="B9" s="77" t="s">
        <v>1672</v>
      </c>
      <c r="C9" s="29" t="s">
        <v>136</v>
      </c>
      <c r="D9" s="72" t="s">
        <v>140</v>
      </c>
      <c r="E9" s="67">
        <f>273*5/2</f>
        <v>682.5</v>
      </c>
      <c r="F9" s="68">
        <f t="shared" si="0"/>
        <v>341.25</v>
      </c>
      <c r="G9" s="66">
        <f t="shared" si="2"/>
        <v>348.07499999999999</v>
      </c>
      <c r="H9" s="66">
        <f t="shared" si="2"/>
        <v>355.03649999999999</v>
      </c>
      <c r="I9" s="66">
        <f t="shared" si="2"/>
        <v>362.13722999999999</v>
      </c>
      <c r="J9" s="66">
        <f t="shared" si="2"/>
        <v>369.37997459999997</v>
      </c>
      <c r="K9" s="66">
        <f t="shared" si="2"/>
        <v>376.76757409199996</v>
      </c>
      <c r="L9" s="66">
        <f t="shared" si="2"/>
        <v>384.30292557383996</v>
      </c>
      <c r="M9" s="68">
        <f t="shared" si="3"/>
        <v>369.52484085316797</v>
      </c>
    </row>
    <row r="10" spans="1:13" customFormat="1" ht="30" customHeight="1" thickBot="1" x14ac:dyDescent="0.35">
      <c r="A10" s="17" t="s">
        <v>5</v>
      </c>
      <c r="B10" s="77" t="s">
        <v>1673</v>
      </c>
      <c r="C10" s="29" t="s">
        <v>273</v>
      </c>
      <c r="D10" s="72" t="s">
        <v>141</v>
      </c>
      <c r="E10" s="67">
        <f>165*5/2</f>
        <v>412.5</v>
      </c>
      <c r="F10" s="68">
        <f t="shared" si="0"/>
        <v>206.25</v>
      </c>
      <c r="G10" s="66">
        <f t="shared" si="2"/>
        <v>210.375</v>
      </c>
      <c r="H10" s="66">
        <f t="shared" si="2"/>
        <v>214.58250000000001</v>
      </c>
      <c r="I10" s="66">
        <f t="shared" si="2"/>
        <v>218.87415000000001</v>
      </c>
      <c r="J10" s="66">
        <f t="shared" si="2"/>
        <v>223.25163300000003</v>
      </c>
      <c r="K10" s="66">
        <f t="shared" si="2"/>
        <v>227.71666566000002</v>
      </c>
      <c r="L10" s="66">
        <f t="shared" si="2"/>
        <v>232.27099897320002</v>
      </c>
      <c r="M10" s="68">
        <f t="shared" si="3"/>
        <v>223.33918952664004</v>
      </c>
    </row>
    <row r="11" spans="1:13" customFormat="1" ht="30" customHeight="1" thickBot="1" x14ac:dyDescent="0.35">
      <c r="A11" s="17" t="s">
        <v>5</v>
      </c>
      <c r="B11" s="77" t="s">
        <v>1674</v>
      </c>
      <c r="C11" s="29" t="s">
        <v>142</v>
      </c>
      <c r="D11" s="72" t="s">
        <v>143</v>
      </c>
      <c r="E11" s="67">
        <f>165*5/2</f>
        <v>412.5</v>
      </c>
      <c r="F11" s="68">
        <f t="shared" si="0"/>
        <v>206.25</v>
      </c>
      <c r="G11" s="66">
        <f t="shared" si="2"/>
        <v>210.375</v>
      </c>
      <c r="H11" s="66">
        <f t="shared" si="2"/>
        <v>214.58250000000001</v>
      </c>
      <c r="I11" s="66">
        <f t="shared" si="2"/>
        <v>218.87415000000001</v>
      </c>
      <c r="J11" s="66">
        <f t="shared" si="2"/>
        <v>223.25163300000003</v>
      </c>
      <c r="K11" s="66">
        <f t="shared" si="2"/>
        <v>227.71666566000002</v>
      </c>
      <c r="L11" s="66">
        <f t="shared" si="2"/>
        <v>232.27099897320002</v>
      </c>
      <c r="M11" s="68">
        <f t="shared" si="3"/>
        <v>223.33918952664004</v>
      </c>
    </row>
    <row r="12" spans="1:13" customFormat="1" ht="30" customHeight="1" thickBot="1" x14ac:dyDescent="0.35">
      <c r="A12" s="17" t="s">
        <v>5</v>
      </c>
      <c r="B12" s="77" t="s">
        <v>1675</v>
      </c>
      <c r="C12" s="29" t="s">
        <v>144</v>
      </c>
      <c r="D12" s="72" t="s">
        <v>145</v>
      </c>
      <c r="E12" s="67">
        <f>87*5</f>
        <v>435</v>
      </c>
      <c r="F12" s="68">
        <f t="shared" si="0"/>
        <v>217.5</v>
      </c>
      <c r="G12" s="66">
        <f t="shared" si="2"/>
        <v>221.85</v>
      </c>
      <c r="H12" s="66">
        <f t="shared" si="2"/>
        <v>226.28700000000001</v>
      </c>
      <c r="I12" s="66">
        <f t="shared" si="2"/>
        <v>230.81274000000002</v>
      </c>
      <c r="J12" s="66">
        <f t="shared" si="2"/>
        <v>235.42899480000003</v>
      </c>
      <c r="K12" s="66">
        <f t="shared" si="2"/>
        <v>240.13757469600003</v>
      </c>
      <c r="L12" s="66">
        <f t="shared" si="2"/>
        <v>244.94032618992003</v>
      </c>
      <c r="M12" s="68">
        <f t="shared" si="3"/>
        <v>235.52132713718402</v>
      </c>
    </row>
    <row r="13" spans="1:13" customFormat="1" ht="30" customHeight="1" thickBot="1" x14ac:dyDescent="0.35">
      <c r="A13" s="17" t="s">
        <v>5</v>
      </c>
      <c r="B13" s="77" t="s">
        <v>1676</v>
      </c>
      <c r="C13" s="29" t="s">
        <v>146</v>
      </c>
      <c r="D13" s="72" t="s">
        <v>147</v>
      </c>
      <c r="E13" s="67">
        <f>87*5</f>
        <v>435</v>
      </c>
      <c r="F13" s="68">
        <f t="shared" si="0"/>
        <v>217.5</v>
      </c>
      <c r="G13" s="66">
        <f t="shared" si="2"/>
        <v>221.85</v>
      </c>
      <c r="H13" s="66">
        <f t="shared" si="2"/>
        <v>226.28700000000001</v>
      </c>
      <c r="I13" s="66">
        <f t="shared" si="2"/>
        <v>230.81274000000002</v>
      </c>
      <c r="J13" s="66">
        <f t="shared" si="2"/>
        <v>235.42899480000003</v>
      </c>
      <c r="K13" s="66">
        <f t="shared" si="2"/>
        <v>240.13757469600003</v>
      </c>
      <c r="L13" s="66">
        <f t="shared" si="2"/>
        <v>244.94032618992003</v>
      </c>
      <c r="M13" s="68">
        <f t="shared" si="3"/>
        <v>235.52132713718402</v>
      </c>
    </row>
    <row r="14" spans="1:13" customFormat="1" ht="30" customHeight="1" thickBot="1" x14ac:dyDescent="0.35">
      <c r="A14" s="17" t="s">
        <v>5</v>
      </c>
      <c r="B14" s="77" t="s">
        <v>1677</v>
      </c>
      <c r="C14" s="29" t="s">
        <v>148</v>
      </c>
      <c r="D14" s="72" t="s">
        <v>149</v>
      </c>
      <c r="E14" s="67">
        <f>93*5/2</f>
        <v>232.5</v>
      </c>
      <c r="F14" s="68">
        <f t="shared" si="0"/>
        <v>116.25</v>
      </c>
      <c r="G14" s="66">
        <f t="shared" si="2"/>
        <v>118.575</v>
      </c>
      <c r="H14" s="66">
        <f t="shared" si="2"/>
        <v>120.9465</v>
      </c>
      <c r="I14" s="66">
        <f t="shared" si="2"/>
        <v>123.36543</v>
      </c>
      <c r="J14" s="66">
        <f t="shared" si="2"/>
        <v>125.8327386</v>
      </c>
      <c r="K14" s="66">
        <f t="shared" si="2"/>
        <v>128.34939337200001</v>
      </c>
      <c r="L14" s="66">
        <f t="shared" si="2"/>
        <v>130.91638123944</v>
      </c>
      <c r="M14" s="68">
        <f t="shared" si="3"/>
        <v>125.882088642288</v>
      </c>
    </row>
    <row r="15" spans="1:13" customFormat="1" ht="30" customHeight="1" thickBot="1" x14ac:dyDescent="0.35">
      <c r="A15" s="17" t="s">
        <v>5</v>
      </c>
      <c r="B15" s="77" t="s">
        <v>1677</v>
      </c>
      <c r="C15" s="29" t="s">
        <v>148</v>
      </c>
      <c r="D15" s="72" t="s">
        <v>150</v>
      </c>
      <c r="E15" s="67">
        <f>93*5/2</f>
        <v>232.5</v>
      </c>
      <c r="F15" s="68">
        <f t="shared" si="0"/>
        <v>116.25</v>
      </c>
      <c r="G15" s="66">
        <f t="shared" si="2"/>
        <v>118.575</v>
      </c>
      <c r="H15" s="66">
        <f t="shared" si="2"/>
        <v>120.9465</v>
      </c>
      <c r="I15" s="66">
        <f t="shared" si="2"/>
        <v>123.36543</v>
      </c>
      <c r="J15" s="66">
        <f t="shared" si="2"/>
        <v>125.8327386</v>
      </c>
      <c r="K15" s="66">
        <f t="shared" si="2"/>
        <v>128.34939337200001</v>
      </c>
      <c r="L15" s="66">
        <f t="shared" si="2"/>
        <v>130.91638123944</v>
      </c>
      <c r="M15" s="68">
        <f t="shared" si="3"/>
        <v>125.882088642288</v>
      </c>
    </row>
    <row r="16" spans="1:13" customFormat="1" ht="30" customHeight="1" thickBot="1" x14ac:dyDescent="0.35">
      <c r="A16" s="17" t="s">
        <v>5</v>
      </c>
      <c r="B16" s="77" t="s">
        <v>1678</v>
      </c>
      <c r="C16" s="29" t="s">
        <v>148</v>
      </c>
      <c r="D16" s="72" t="s">
        <v>151</v>
      </c>
      <c r="E16" s="67">
        <f>47*5</f>
        <v>235</v>
      </c>
      <c r="F16" s="68">
        <f t="shared" si="0"/>
        <v>117.5</v>
      </c>
      <c r="G16" s="66">
        <f t="shared" si="2"/>
        <v>119.85000000000001</v>
      </c>
      <c r="H16" s="66">
        <f t="shared" si="2"/>
        <v>122.24700000000001</v>
      </c>
      <c r="I16" s="66">
        <f t="shared" si="2"/>
        <v>124.69194000000002</v>
      </c>
      <c r="J16" s="66">
        <f t="shared" si="2"/>
        <v>127.18577880000002</v>
      </c>
      <c r="K16" s="66">
        <f t="shared" si="2"/>
        <v>129.72949437600002</v>
      </c>
      <c r="L16" s="66">
        <f t="shared" si="2"/>
        <v>132.32408426352004</v>
      </c>
      <c r="M16" s="68">
        <f t="shared" si="3"/>
        <v>127.23565948790402</v>
      </c>
    </row>
    <row r="17" spans="1:13" customFormat="1" ht="30" customHeight="1" thickBot="1" x14ac:dyDescent="0.35">
      <c r="A17" s="17" t="s">
        <v>5</v>
      </c>
      <c r="B17" s="77" t="s">
        <v>1679</v>
      </c>
      <c r="C17" s="29" t="s">
        <v>273</v>
      </c>
      <c r="D17" s="72" t="s">
        <v>152</v>
      </c>
      <c r="E17" s="67">
        <f>285*5/2</f>
        <v>712.5</v>
      </c>
      <c r="F17" s="68">
        <f t="shared" si="0"/>
        <v>356.25</v>
      </c>
      <c r="G17" s="66">
        <f t="shared" si="2"/>
        <v>363.375</v>
      </c>
      <c r="H17" s="66">
        <f t="shared" si="2"/>
        <v>370.64249999999998</v>
      </c>
      <c r="I17" s="66">
        <f t="shared" si="2"/>
        <v>378.05534999999998</v>
      </c>
      <c r="J17" s="66">
        <f t="shared" si="2"/>
        <v>385.61645699999997</v>
      </c>
      <c r="K17" s="66">
        <f t="shared" si="2"/>
        <v>393.32878613999998</v>
      </c>
      <c r="L17" s="66">
        <f t="shared" si="2"/>
        <v>401.19536186279998</v>
      </c>
      <c r="M17" s="68">
        <f t="shared" si="3"/>
        <v>385.76769100055998</v>
      </c>
    </row>
    <row r="18" spans="1:13" customFormat="1" ht="30" customHeight="1" thickBot="1" x14ac:dyDescent="0.35">
      <c r="A18" s="17" t="s">
        <v>5</v>
      </c>
      <c r="B18" s="77" t="s">
        <v>1680</v>
      </c>
      <c r="C18" s="29" t="s">
        <v>142</v>
      </c>
      <c r="D18" s="72" t="s">
        <v>153</v>
      </c>
      <c r="E18" s="67">
        <f>285*5/2</f>
        <v>712.5</v>
      </c>
      <c r="F18" s="68">
        <f t="shared" si="0"/>
        <v>356.25</v>
      </c>
      <c r="G18" s="66">
        <f t="shared" si="2"/>
        <v>363.375</v>
      </c>
      <c r="H18" s="66">
        <f t="shared" si="2"/>
        <v>370.64249999999998</v>
      </c>
      <c r="I18" s="66">
        <f t="shared" si="2"/>
        <v>378.05534999999998</v>
      </c>
      <c r="J18" s="66">
        <f t="shared" si="2"/>
        <v>385.61645699999997</v>
      </c>
      <c r="K18" s="66">
        <f t="shared" si="2"/>
        <v>393.32878613999998</v>
      </c>
      <c r="L18" s="66">
        <f t="shared" si="2"/>
        <v>401.19536186279998</v>
      </c>
      <c r="M18" s="68">
        <f t="shared" si="3"/>
        <v>385.76769100055998</v>
      </c>
    </row>
    <row r="19" spans="1:13" customFormat="1" ht="30" customHeight="1" thickBot="1" x14ac:dyDescent="0.35">
      <c r="A19" s="17" t="s">
        <v>5</v>
      </c>
      <c r="B19" s="77" t="s">
        <v>1681</v>
      </c>
      <c r="C19" s="29" t="s">
        <v>154</v>
      </c>
      <c r="D19" s="72" t="s">
        <v>155</v>
      </c>
      <c r="E19" s="67">
        <f>79*5</f>
        <v>395</v>
      </c>
      <c r="F19" s="68">
        <f t="shared" si="0"/>
        <v>197.5</v>
      </c>
      <c r="G19" s="66">
        <f t="shared" si="2"/>
        <v>201.45000000000002</v>
      </c>
      <c r="H19" s="66">
        <f t="shared" si="2"/>
        <v>205.47900000000001</v>
      </c>
      <c r="I19" s="66">
        <f t="shared" si="2"/>
        <v>209.58858000000001</v>
      </c>
      <c r="J19" s="66">
        <f t="shared" si="2"/>
        <v>213.78035160000002</v>
      </c>
      <c r="K19" s="66">
        <f t="shared" si="2"/>
        <v>218.05595863200003</v>
      </c>
      <c r="L19" s="66">
        <f t="shared" si="2"/>
        <v>222.41707780464003</v>
      </c>
      <c r="M19" s="68">
        <f t="shared" si="3"/>
        <v>213.86419360732802</v>
      </c>
    </row>
    <row r="20" spans="1:13" customFormat="1" ht="30" customHeight="1" thickBot="1" x14ac:dyDescent="0.35">
      <c r="A20" s="17" t="s">
        <v>5</v>
      </c>
      <c r="B20" s="77" t="s">
        <v>1682</v>
      </c>
      <c r="C20" s="29" t="s">
        <v>154</v>
      </c>
      <c r="D20" s="72" t="s">
        <v>156</v>
      </c>
      <c r="E20" s="67">
        <f>79*5</f>
        <v>395</v>
      </c>
      <c r="F20" s="68">
        <f t="shared" si="0"/>
        <v>197.5</v>
      </c>
      <c r="G20" s="66">
        <f t="shared" si="2"/>
        <v>201.45000000000002</v>
      </c>
      <c r="H20" s="66">
        <f t="shared" si="2"/>
        <v>205.47900000000001</v>
      </c>
      <c r="I20" s="66">
        <f t="shared" si="2"/>
        <v>209.58858000000001</v>
      </c>
      <c r="J20" s="66">
        <f t="shared" si="2"/>
        <v>213.78035160000002</v>
      </c>
      <c r="K20" s="66">
        <f t="shared" si="2"/>
        <v>218.05595863200003</v>
      </c>
      <c r="L20" s="66">
        <f t="shared" si="2"/>
        <v>222.41707780464003</v>
      </c>
      <c r="M20" s="68">
        <f t="shared" si="3"/>
        <v>213.86419360732802</v>
      </c>
    </row>
    <row r="21" spans="1:13" customFormat="1" ht="30" customHeight="1" thickBot="1" x14ac:dyDescent="0.35">
      <c r="A21" s="17" t="s">
        <v>5</v>
      </c>
      <c r="B21" s="77" t="s">
        <v>1683</v>
      </c>
      <c r="C21" s="29" t="s">
        <v>785</v>
      </c>
      <c r="D21" s="72" t="s">
        <v>157</v>
      </c>
      <c r="E21" s="67">
        <f>1851*5/21</f>
        <v>440.71428571428572</v>
      </c>
      <c r="F21" s="68">
        <f>E21/1</f>
        <v>440.71428571428572</v>
      </c>
      <c r="G21" s="66">
        <f t="shared" si="2"/>
        <v>449.52857142857147</v>
      </c>
      <c r="H21" s="66">
        <f t="shared" si="2"/>
        <v>458.51914285714292</v>
      </c>
      <c r="I21" s="66">
        <f t="shared" si="2"/>
        <v>467.68952571428576</v>
      </c>
      <c r="J21" s="66">
        <f t="shared" si="2"/>
        <v>477.04331622857148</v>
      </c>
      <c r="K21" s="66">
        <f t="shared" si="2"/>
        <v>486.58418255314291</v>
      </c>
      <c r="L21" s="66">
        <f t="shared" si="2"/>
        <v>496.3158662042058</v>
      </c>
      <c r="M21" s="68">
        <f t="shared" si="3"/>
        <v>477.23040671146975</v>
      </c>
    </row>
    <row r="22" spans="1:13" customFormat="1" ht="30" customHeight="1" thickBot="1" x14ac:dyDescent="0.35">
      <c r="A22" s="17" t="s">
        <v>5</v>
      </c>
      <c r="B22" s="77" t="s">
        <v>1684</v>
      </c>
      <c r="C22" s="29" t="s">
        <v>785</v>
      </c>
      <c r="D22" s="72" t="s">
        <v>158</v>
      </c>
      <c r="E22" s="67">
        <f t="shared" ref="E22:E41" si="4">1851*5/21</f>
        <v>440.71428571428572</v>
      </c>
      <c r="F22" s="68">
        <f t="shared" ref="F22:F41" si="5">E22/1</f>
        <v>440.71428571428572</v>
      </c>
      <c r="G22" s="66">
        <f t="shared" si="2"/>
        <v>449.52857142857147</v>
      </c>
      <c r="H22" s="66">
        <f t="shared" si="2"/>
        <v>458.51914285714292</v>
      </c>
      <c r="I22" s="66">
        <f t="shared" si="2"/>
        <v>467.68952571428576</v>
      </c>
      <c r="J22" s="66">
        <f t="shared" si="2"/>
        <v>477.04331622857148</v>
      </c>
      <c r="K22" s="66">
        <f t="shared" si="2"/>
        <v>486.58418255314291</v>
      </c>
      <c r="L22" s="66">
        <f t="shared" si="2"/>
        <v>496.3158662042058</v>
      </c>
      <c r="M22" s="68">
        <f t="shared" si="3"/>
        <v>477.23040671146975</v>
      </c>
    </row>
    <row r="23" spans="1:13" customFormat="1" ht="30" customHeight="1" thickBot="1" x14ac:dyDescent="0.35">
      <c r="A23" s="17" t="s">
        <v>5</v>
      </c>
      <c r="B23" s="77" t="s">
        <v>1685</v>
      </c>
      <c r="C23" s="29" t="s">
        <v>785</v>
      </c>
      <c r="D23" s="72" t="s">
        <v>159</v>
      </c>
      <c r="E23" s="67">
        <f t="shared" si="4"/>
        <v>440.71428571428572</v>
      </c>
      <c r="F23" s="68">
        <f t="shared" si="5"/>
        <v>440.71428571428572</v>
      </c>
      <c r="G23" s="66">
        <f t="shared" si="2"/>
        <v>449.52857142857147</v>
      </c>
      <c r="H23" s="66">
        <f t="shared" si="2"/>
        <v>458.51914285714292</v>
      </c>
      <c r="I23" s="66">
        <f t="shared" si="2"/>
        <v>467.68952571428576</v>
      </c>
      <c r="J23" s="66">
        <f t="shared" si="2"/>
        <v>477.04331622857148</v>
      </c>
      <c r="K23" s="66">
        <f t="shared" si="2"/>
        <v>486.58418255314291</v>
      </c>
      <c r="L23" s="66">
        <f t="shared" si="2"/>
        <v>496.3158662042058</v>
      </c>
      <c r="M23" s="68">
        <f t="shared" si="3"/>
        <v>477.23040671146975</v>
      </c>
    </row>
    <row r="24" spans="1:13" customFormat="1" ht="30" customHeight="1" thickBot="1" x14ac:dyDescent="0.35">
      <c r="A24" s="17" t="s">
        <v>5</v>
      </c>
      <c r="B24" s="77" t="s">
        <v>1686</v>
      </c>
      <c r="C24" s="29" t="s">
        <v>785</v>
      </c>
      <c r="D24" s="72" t="s">
        <v>160</v>
      </c>
      <c r="E24" s="67">
        <f t="shared" si="4"/>
        <v>440.71428571428572</v>
      </c>
      <c r="F24" s="68">
        <f t="shared" si="5"/>
        <v>440.71428571428572</v>
      </c>
      <c r="G24" s="66">
        <f t="shared" ref="G24:L39" si="6">F24*1.02</f>
        <v>449.52857142857147</v>
      </c>
      <c r="H24" s="66">
        <f t="shared" si="6"/>
        <v>458.51914285714292</v>
      </c>
      <c r="I24" s="66">
        <f t="shared" si="6"/>
        <v>467.68952571428576</v>
      </c>
      <c r="J24" s="66">
        <f t="shared" si="6"/>
        <v>477.04331622857148</v>
      </c>
      <c r="K24" s="66">
        <f t="shared" si="6"/>
        <v>486.58418255314291</v>
      </c>
      <c r="L24" s="66">
        <f t="shared" si="6"/>
        <v>496.3158662042058</v>
      </c>
      <c r="M24" s="68">
        <f t="shared" si="3"/>
        <v>477.23040671146975</v>
      </c>
    </row>
    <row r="25" spans="1:13" customFormat="1" ht="30" customHeight="1" thickBot="1" x14ac:dyDescent="0.35">
      <c r="A25" s="17" t="s">
        <v>5</v>
      </c>
      <c r="B25" s="77" t="s">
        <v>1687</v>
      </c>
      <c r="C25" s="29" t="s">
        <v>785</v>
      </c>
      <c r="D25" s="72" t="s">
        <v>161</v>
      </c>
      <c r="E25" s="67">
        <f t="shared" si="4"/>
        <v>440.71428571428572</v>
      </c>
      <c r="F25" s="68">
        <f t="shared" si="5"/>
        <v>440.71428571428572</v>
      </c>
      <c r="G25" s="66">
        <f t="shared" si="6"/>
        <v>449.52857142857147</v>
      </c>
      <c r="H25" s="66">
        <f t="shared" si="6"/>
        <v>458.51914285714292</v>
      </c>
      <c r="I25" s="66">
        <f t="shared" si="6"/>
        <v>467.68952571428576</v>
      </c>
      <c r="J25" s="66">
        <f t="shared" si="6"/>
        <v>477.04331622857148</v>
      </c>
      <c r="K25" s="66">
        <f t="shared" si="6"/>
        <v>486.58418255314291</v>
      </c>
      <c r="L25" s="66">
        <f t="shared" si="6"/>
        <v>496.3158662042058</v>
      </c>
      <c r="M25" s="68">
        <f t="shared" si="3"/>
        <v>477.23040671146975</v>
      </c>
    </row>
    <row r="26" spans="1:13" customFormat="1" ht="30" customHeight="1" thickBot="1" x14ac:dyDescent="0.35">
      <c r="A26" s="17" t="s">
        <v>5</v>
      </c>
      <c r="B26" s="77" t="s">
        <v>1688</v>
      </c>
      <c r="C26" s="29" t="s">
        <v>785</v>
      </c>
      <c r="D26" s="72" t="s">
        <v>162</v>
      </c>
      <c r="E26" s="67">
        <f t="shared" si="4"/>
        <v>440.71428571428572</v>
      </c>
      <c r="F26" s="68">
        <f t="shared" si="5"/>
        <v>440.71428571428572</v>
      </c>
      <c r="G26" s="66">
        <f t="shared" si="6"/>
        <v>449.52857142857147</v>
      </c>
      <c r="H26" s="66">
        <f t="shared" si="6"/>
        <v>458.51914285714292</v>
      </c>
      <c r="I26" s="66">
        <f t="shared" si="6"/>
        <v>467.68952571428576</v>
      </c>
      <c r="J26" s="66">
        <f t="shared" si="6"/>
        <v>477.04331622857148</v>
      </c>
      <c r="K26" s="66">
        <f t="shared" si="6"/>
        <v>486.58418255314291</v>
      </c>
      <c r="L26" s="66">
        <f t="shared" si="6"/>
        <v>496.3158662042058</v>
      </c>
      <c r="M26" s="68">
        <f t="shared" si="3"/>
        <v>477.23040671146975</v>
      </c>
    </row>
    <row r="27" spans="1:13" customFormat="1" ht="30" customHeight="1" thickBot="1" x14ac:dyDescent="0.35">
      <c r="A27" s="17" t="s">
        <v>5</v>
      </c>
      <c r="B27" s="77" t="s">
        <v>1689</v>
      </c>
      <c r="C27" s="29" t="s">
        <v>785</v>
      </c>
      <c r="D27" s="72" t="s">
        <v>163</v>
      </c>
      <c r="E27" s="67">
        <f t="shared" si="4"/>
        <v>440.71428571428572</v>
      </c>
      <c r="F27" s="68">
        <f t="shared" si="5"/>
        <v>440.71428571428572</v>
      </c>
      <c r="G27" s="66">
        <f t="shared" si="6"/>
        <v>449.52857142857147</v>
      </c>
      <c r="H27" s="66">
        <f t="shared" si="6"/>
        <v>458.51914285714292</v>
      </c>
      <c r="I27" s="66">
        <f t="shared" si="6"/>
        <v>467.68952571428576</v>
      </c>
      <c r="J27" s="66">
        <f t="shared" si="6"/>
        <v>477.04331622857148</v>
      </c>
      <c r="K27" s="66">
        <f t="shared" si="6"/>
        <v>486.58418255314291</v>
      </c>
      <c r="L27" s="66">
        <f t="shared" si="6"/>
        <v>496.3158662042058</v>
      </c>
      <c r="M27" s="68">
        <f t="shared" si="3"/>
        <v>477.23040671146975</v>
      </c>
    </row>
    <row r="28" spans="1:13" customFormat="1" ht="30" customHeight="1" thickBot="1" x14ac:dyDescent="0.35">
      <c r="A28" s="17" t="s">
        <v>5</v>
      </c>
      <c r="B28" s="77" t="s">
        <v>1690</v>
      </c>
      <c r="C28" s="29" t="s">
        <v>785</v>
      </c>
      <c r="D28" s="72" t="s">
        <v>164</v>
      </c>
      <c r="E28" s="67">
        <f t="shared" si="4"/>
        <v>440.71428571428572</v>
      </c>
      <c r="F28" s="68">
        <f t="shared" si="5"/>
        <v>440.71428571428572</v>
      </c>
      <c r="G28" s="66">
        <f t="shared" si="6"/>
        <v>449.52857142857147</v>
      </c>
      <c r="H28" s="66">
        <f t="shared" si="6"/>
        <v>458.51914285714292</v>
      </c>
      <c r="I28" s="66">
        <f t="shared" si="6"/>
        <v>467.68952571428576</v>
      </c>
      <c r="J28" s="66">
        <f t="shared" si="6"/>
        <v>477.04331622857148</v>
      </c>
      <c r="K28" s="66">
        <f t="shared" si="6"/>
        <v>486.58418255314291</v>
      </c>
      <c r="L28" s="66">
        <f t="shared" si="6"/>
        <v>496.3158662042058</v>
      </c>
      <c r="M28" s="68">
        <f t="shared" si="3"/>
        <v>477.23040671146975</v>
      </c>
    </row>
    <row r="29" spans="1:13" customFormat="1" ht="30" customHeight="1" thickBot="1" x14ac:dyDescent="0.35">
      <c r="A29" s="17" t="s">
        <v>5</v>
      </c>
      <c r="B29" s="77" t="s">
        <v>1691</v>
      </c>
      <c r="C29" s="29" t="s">
        <v>785</v>
      </c>
      <c r="D29" s="72" t="s">
        <v>165</v>
      </c>
      <c r="E29" s="67">
        <f t="shared" si="4"/>
        <v>440.71428571428572</v>
      </c>
      <c r="F29" s="68">
        <f t="shared" si="5"/>
        <v>440.71428571428572</v>
      </c>
      <c r="G29" s="66">
        <f t="shared" si="6"/>
        <v>449.52857142857147</v>
      </c>
      <c r="H29" s="66">
        <f t="shared" si="6"/>
        <v>458.51914285714292</v>
      </c>
      <c r="I29" s="66">
        <f t="shared" si="6"/>
        <v>467.68952571428576</v>
      </c>
      <c r="J29" s="66">
        <f t="shared" si="6"/>
        <v>477.04331622857148</v>
      </c>
      <c r="K29" s="66">
        <f t="shared" si="6"/>
        <v>486.58418255314291</v>
      </c>
      <c r="L29" s="66">
        <f t="shared" si="6"/>
        <v>496.3158662042058</v>
      </c>
      <c r="M29" s="68">
        <f t="shared" si="3"/>
        <v>477.23040671146975</v>
      </c>
    </row>
    <row r="30" spans="1:13" customFormat="1" ht="30" customHeight="1" thickBot="1" x14ac:dyDescent="0.35">
      <c r="A30" s="17" t="s">
        <v>5</v>
      </c>
      <c r="B30" s="77" t="s">
        <v>1692</v>
      </c>
      <c r="C30" s="29" t="s">
        <v>785</v>
      </c>
      <c r="D30" s="72" t="s">
        <v>166</v>
      </c>
      <c r="E30" s="67">
        <f t="shared" si="4"/>
        <v>440.71428571428572</v>
      </c>
      <c r="F30" s="68">
        <f t="shared" si="5"/>
        <v>440.71428571428572</v>
      </c>
      <c r="G30" s="66">
        <f t="shared" si="6"/>
        <v>449.52857142857147</v>
      </c>
      <c r="H30" s="66">
        <f t="shared" si="6"/>
        <v>458.51914285714292</v>
      </c>
      <c r="I30" s="66">
        <f t="shared" si="6"/>
        <v>467.68952571428576</v>
      </c>
      <c r="J30" s="66">
        <f t="shared" si="6"/>
        <v>477.04331622857148</v>
      </c>
      <c r="K30" s="66">
        <f t="shared" si="6"/>
        <v>486.58418255314291</v>
      </c>
      <c r="L30" s="66">
        <f t="shared" si="6"/>
        <v>496.3158662042058</v>
      </c>
      <c r="M30" s="68">
        <f t="shared" si="3"/>
        <v>477.23040671146975</v>
      </c>
    </row>
    <row r="31" spans="1:13" customFormat="1" ht="30" customHeight="1" thickBot="1" x14ac:dyDescent="0.35">
      <c r="A31" s="17" t="s">
        <v>5</v>
      </c>
      <c r="B31" s="77" t="s">
        <v>1693</v>
      </c>
      <c r="C31" s="29" t="s">
        <v>785</v>
      </c>
      <c r="D31" s="72" t="s">
        <v>167</v>
      </c>
      <c r="E31" s="67">
        <f t="shared" si="4"/>
        <v>440.71428571428572</v>
      </c>
      <c r="F31" s="68">
        <f t="shared" si="5"/>
        <v>440.71428571428572</v>
      </c>
      <c r="G31" s="66">
        <f t="shared" si="6"/>
        <v>449.52857142857147</v>
      </c>
      <c r="H31" s="66">
        <f t="shared" si="6"/>
        <v>458.51914285714292</v>
      </c>
      <c r="I31" s="66">
        <f t="shared" si="6"/>
        <v>467.68952571428576</v>
      </c>
      <c r="J31" s="66">
        <f t="shared" si="6"/>
        <v>477.04331622857148</v>
      </c>
      <c r="K31" s="66">
        <f t="shared" si="6"/>
        <v>486.58418255314291</v>
      </c>
      <c r="L31" s="66">
        <f t="shared" si="6"/>
        <v>496.3158662042058</v>
      </c>
      <c r="M31" s="68">
        <f t="shared" si="3"/>
        <v>477.23040671146975</v>
      </c>
    </row>
    <row r="32" spans="1:13" customFormat="1" ht="30" customHeight="1" thickBot="1" x14ac:dyDescent="0.35">
      <c r="A32" s="17" t="s">
        <v>5</v>
      </c>
      <c r="B32" s="77" t="s">
        <v>1694</v>
      </c>
      <c r="C32" s="29" t="s">
        <v>785</v>
      </c>
      <c r="D32" s="72" t="s">
        <v>168</v>
      </c>
      <c r="E32" s="67">
        <f t="shared" si="4"/>
        <v>440.71428571428572</v>
      </c>
      <c r="F32" s="68">
        <f t="shared" si="5"/>
        <v>440.71428571428572</v>
      </c>
      <c r="G32" s="66">
        <f t="shared" si="6"/>
        <v>449.52857142857147</v>
      </c>
      <c r="H32" s="66">
        <f t="shared" si="6"/>
        <v>458.51914285714292</v>
      </c>
      <c r="I32" s="66">
        <f t="shared" si="6"/>
        <v>467.68952571428576</v>
      </c>
      <c r="J32" s="66">
        <f t="shared" si="6"/>
        <v>477.04331622857148</v>
      </c>
      <c r="K32" s="66">
        <f t="shared" si="6"/>
        <v>486.58418255314291</v>
      </c>
      <c r="L32" s="66">
        <f t="shared" si="6"/>
        <v>496.3158662042058</v>
      </c>
      <c r="M32" s="68">
        <f t="shared" si="3"/>
        <v>477.23040671146975</v>
      </c>
    </row>
    <row r="33" spans="1:13" customFormat="1" ht="30" customHeight="1" thickBot="1" x14ac:dyDescent="0.35">
      <c r="A33" s="17" t="s">
        <v>5</v>
      </c>
      <c r="B33" s="77" t="s">
        <v>1695</v>
      </c>
      <c r="C33" s="29" t="s">
        <v>785</v>
      </c>
      <c r="D33" s="72" t="s">
        <v>169</v>
      </c>
      <c r="E33" s="67">
        <f t="shared" si="4"/>
        <v>440.71428571428572</v>
      </c>
      <c r="F33" s="68">
        <f t="shared" si="5"/>
        <v>440.71428571428572</v>
      </c>
      <c r="G33" s="66">
        <f t="shared" si="6"/>
        <v>449.52857142857147</v>
      </c>
      <c r="H33" s="66">
        <f t="shared" si="6"/>
        <v>458.51914285714292</v>
      </c>
      <c r="I33" s="66">
        <f t="shared" si="6"/>
        <v>467.68952571428576</v>
      </c>
      <c r="J33" s="66">
        <f t="shared" si="6"/>
        <v>477.04331622857148</v>
      </c>
      <c r="K33" s="66">
        <f t="shared" si="6"/>
        <v>486.58418255314291</v>
      </c>
      <c r="L33" s="66">
        <f t="shared" si="6"/>
        <v>496.3158662042058</v>
      </c>
      <c r="M33" s="68">
        <f t="shared" si="3"/>
        <v>477.23040671146975</v>
      </c>
    </row>
    <row r="34" spans="1:13" customFormat="1" ht="30" customHeight="1" thickBot="1" x14ac:dyDescent="0.35">
      <c r="A34" s="17" t="s">
        <v>5</v>
      </c>
      <c r="B34" s="77" t="s">
        <v>1696</v>
      </c>
      <c r="C34" s="29" t="s">
        <v>785</v>
      </c>
      <c r="D34" s="72" t="s">
        <v>170</v>
      </c>
      <c r="E34" s="67">
        <f t="shared" si="4"/>
        <v>440.71428571428572</v>
      </c>
      <c r="F34" s="68">
        <f t="shared" si="5"/>
        <v>440.71428571428572</v>
      </c>
      <c r="G34" s="66">
        <f t="shared" si="6"/>
        <v>449.52857142857147</v>
      </c>
      <c r="H34" s="66">
        <f t="shared" si="6"/>
        <v>458.51914285714292</v>
      </c>
      <c r="I34" s="66">
        <f t="shared" si="6"/>
        <v>467.68952571428576</v>
      </c>
      <c r="J34" s="66">
        <f t="shared" si="6"/>
        <v>477.04331622857148</v>
      </c>
      <c r="K34" s="66">
        <f t="shared" si="6"/>
        <v>486.58418255314291</v>
      </c>
      <c r="L34" s="66">
        <f t="shared" si="6"/>
        <v>496.3158662042058</v>
      </c>
      <c r="M34" s="68">
        <f t="shared" si="3"/>
        <v>477.23040671146975</v>
      </c>
    </row>
    <row r="35" spans="1:13" customFormat="1" ht="30" customHeight="1" thickBot="1" x14ac:dyDescent="0.35">
      <c r="A35" s="17" t="s">
        <v>5</v>
      </c>
      <c r="B35" s="77" t="s">
        <v>1697</v>
      </c>
      <c r="C35" s="29" t="s">
        <v>785</v>
      </c>
      <c r="D35" s="72" t="s">
        <v>171</v>
      </c>
      <c r="E35" s="67">
        <f t="shared" si="4"/>
        <v>440.71428571428572</v>
      </c>
      <c r="F35" s="68">
        <f t="shared" si="5"/>
        <v>440.71428571428572</v>
      </c>
      <c r="G35" s="66">
        <f t="shared" si="6"/>
        <v>449.52857142857147</v>
      </c>
      <c r="H35" s="66">
        <f t="shared" si="6"/>
        <v>458.51914285714292</v>
      </c>
      <c r="I35" s="66">
        <f t="shared" si="6"/>
        <v>467.68952571428576</v>
      </c>
      <c r="J35" s="66">
        <f t="shared" si="6"/>
        <v>477.04331622857148</v>
      </c>
      <c r="K35" s="66">
        <f t="shared" si="6"/>
        <v>486.58418255314291</v>
      </c>
      <c r="L35" s="66">
        <f t="shared" si="6"/>
        <v>496.3158662042058</v>
      </c>
      <c r="M35" s="68">
        <f t="shared" si="3"/>
        <v>477.23040671146975</v>
      </c>
    </row>
    <row r="36" spans="1:13" customFormat="1" ht="30" customHeight="1" thickBot="1" x14ac:dyDescent="0.35">
      <c r="A36" s="17" t="s">
        <v>5</v>
      </c>
      <c r="B36" s="77" t="s">
        <v>1698</v>
      </c>
      <c r="C36" s="29" t="s">
        <v>785</v>
      </c>
      <c r="D36" s="72" t="s">
        <v>172</v>
      </c>
      <c r="E36" s="67">
        <f t="shared" si="4"/>
        <v>440.71428571428572</v>
      </c>
      <c r="F36" s="68">
        <f t="shared" si="5"/>
        <v>440.71428571428572</v>
      </c>
      <c r="G36" s="66">
        <f t="shared" si="6"/>
        <v>449.52857142857147</v>
      </c>
      <c r="H36" s="66">
        <f t="shared" si="6"/>
        <v>458.51914285714292</v>
      </c>
      <c r="I36" s="66">
        <f t="shared" si="6"/>
        <v>467.68952571428576</v>
      </c>
      <c r="J36" s="66">
        <f t="shared" si="6"/>
        <v>477.04331622857148</v>
      </c>
      <c r="K36" s="66">
        <f t="shared" si="6"/>
        <v>486.58418255314291</v>
      </c>
      <c r="L36" s="66">
        <f t="shared" si="6"/>
        <v>496.3158662042058</v>
      </c>
      <c r="M36" s="68">
        <f t="shared" si="3"/>
        <v>477.23040671146975</v>
      </c>
    </row>
    <row r="37" spans="1:13" customFormat="1" ht="30" customHeight="1" thickBot="1" x14ac:dyDescent="0.35">
      <c r="A37" s="17" t="s">
        <v>5</v>
      </c>
      <c r="B37" s="77" t="s">
        <v>1699</v>
      </c>
      <c r="C37" s="29" t="s">
        <v>785</v>
      </c>
      <c r="D37" s="72" t="s">
        <v>173</v>
      </c>
      <c r="E37" s="67">
        <f t="shared" si="4"/>
        <v>440.71428571428572</v>
      </c>
      <c r="F37" s="68">
        <f t="shared" si="5"/>
        <v>440.71428571428572</v>
      </c>
      <c r="G37" s="66">
        <f t="shared" si="6"/>
        <v>449.52857142857147</v>
      </c>
      <c r="H37" s="66">
        <f t="shared" si="6"/>
        <v>458.51914285714292</v>
      </c>
      <c r="I37" s="66">
        <f t="shared" si="6"/>
        <v>467.68952571428576</v>
      </c>
      <c r="J37" s="66">
        <f t="shared" si="6"/>
        <v>477.04331622857148</v>
      </c>
      <c r="K37" s="66">
        <f t="shared" si="6"/>
        <v>486.58418255314291</v>
      </c>
      <c r="L37" s="66">
        <f t="shared" si="6"/>
        <v>496.3158662042058</v>
      </c>
      <c r="M37" s="68">
        <f t="shared" si="3"/>
        <v>477.23040671146975</v>
      </c>
    </row>
    <row r="38" spans="1:13" customFormat="1" ht="30" customHeight="1" thickBot="1" x14ac:dyDescent="0.35">
      <c r="A38" s="17" t="s">
        <v>5</v>
      </c>
      <c r="B38" s="77" t="s">
        <v>1700</v>
      </c>
      <c r="C38" s="29" t="s">
        <v>785</v>
      </c>
      <c r="D38" s="72" t="s">
        <v>174</v>
      </c>
      <c r="E38" s="67">
        <f t="shared" si="4"/>
        <v>440.71428571428572</v>
      </c>
      <c r="F38" s="68">
        <f t="shared" si="5"/>
        <v>440.71428571428572</v>
      </c>
      <c r="G38" s="66">
        <f t="shared" si="6"/>
        <v>449.52857142857147</v>
      </c>
      <c r="H38" s="66">
        <f t="shared" si="6"/>
        <v>458.51914285714292</v>
      </c>
      <c r="I38" s="66">
        <f t="shared" si="6"/>
        <v>467.68952571428576</v>
      </c>
      <c r="J38" s="66">
        <f t="shared" si="6"/>
        <v>477.04331622857148</v>
      </c>
      <c r="K38" s="66">
        <f t="shared" si="6"/>
        <v>486.58418255314291</v>
      </c>
      <c r="L38" s="66">
        <f t="shared" si="6"/>
        <v>496.3158662042058</v>
      </c>
      <c r="M38" s="68">
        <f t="shared" si="3"/>
        <v>477.23040671146975</v>
      </c>
    </row>
    <row r="39" spans="1:13" customFormat="1" ht="30" customHeight="1" thickBot="1" x14ac:dyDescent="0.35">
      <c r="A39" s="17" t="s">
        <v>5</v>
      </c>
      <c r="B39" s="77" t="s">
        <v>1701</v>
      </c>
      <c r="C39" s="29" t="s">
        <v>785</v>
      </c>
      <c r="D39" s="72" t="s">
        <v>175</v>
      </c>
      <c r="E39" s="67">
        <f t="shared" si="4"/>
        <v>440.71428571428572</v>
      </c>
      <c r="F39" s="68">
        <f t="shared" si="5"/>
        <v>440.71428571428572</v>
      </c>
      <c r="G39" s="66">
        <f t="shared" si="6"/>
        <v>449.52857142857147</v>
      </c>
      <c r="H39" s="66">
        <f t="shared" si="6"/>
        <v>458.51914285714292</v>
      </c>
      <c r="I39" s="66">
        <f t="shared" si="6"/>
        <v>467.68952571428576</v>
      </c>
      <c r="J39" s="66">
        <f t="shared" si="6"/>
        <v>477.04331622857148</v>
      </c>
      <c r="K39" s="66">
        <f t="shared" si="6"/>
        <v>486.58418255314291</v>
      </c>
      <c r="L39" s="66">
        <f t="shared" si="6"/>
        <v>496.3158662042058</v>
      </c>
      <c r="M39" s="68">
        <f t="shared" si="3"/>
        <v>477.23040671146975</v>
      </c>
    </row>
    <row r="40" spans="1:13" customFormat="1" ht="30" customHeight="1" thickBot="1" x14ac:dyDescent="0.35">
      <c r="A40" s="17" t="s">
        <v>5</v>
      </c>
      <c r="B40" s="77" t="s">
        <v>1702</v>
      </c>
      <c r="C40" s="29" t="s">
        <v>785</v>
      </c>
      <c r="D40" s="72" t="s">
        <v>176</v>
      </c>
      <c r="E40" s="67">
        <f t="shared" si="4"/>
        <v>440.71428571428572</v>
      </c>
      <c r="F40" s="68">
        <f t="shared" si="5"/>
        <v>440.71428571428572</v>
      </c>
      <c r="G40" s="66">
        <f t="shared" ref="G40:L55" si="7">F40*1.02</f>
        <v>449.52857142857147</v>
      </c>
      <c r="H40" s="66">
        <f t="shared" si="7"/>
        <v>458.51914285714292</v>
      </c>
      <c r="I40" s="66">
        <f t="shared" si="7"/>
        <v>467.68952571428576</v>
      </c>
      <c r="J40" s="66">
        <f t="shared" si="7"/>
        <v>477.04331622857148</v>
      </c>
      <c r="K40" s="66">
        <f t="shared" si="7"/>
        <v>486.58418255314291</v>
      </c>
      <c r="L40" s="66">
        <f t="shared" si="7"/>
        <v>496.3158662042058</v>
      </c>
      <c r="M40" s="68">
        <f t="shared" si="3"/>
        <v>477.23040671146975</v>
      </c>
    </row>
    <row r="41" spans="1:13" customFormat="1" ht="30" customHeight="1" thickBot="1" x14ac:dyDescent="0.35">
      <c r="A41" s="17" t="s">
        <v>5</v>
      </c>
      <c r="B41" s="77" t="s">
        <v>1703</v>
      </c>
      <c r="C41" s="29" t="s">
        <v>785</v>
      </c>
      <c r="D41" s="72" t="s">
        <v>177</v>
      </c>
      <c r="E41" s="67">
        <f t="shared" si="4"/>
        <v>440.71428571428572</v>
      </c>
      <c r="F41" s="68">
        <f t="shared" si="5"/>
        <v>440.71428571428572</v>
      </c>
      <c r="G41" s="66">
        <f t="shared" si="7"/>
        <v>449.52857142857147</v>
      </c>
      <c r="H41" s="66">
        <f t="shared" si="7"/>
        <v>458.51914285714292</v>
      </c>
      <c r="I41" s="66">
        <f t="shared" si="7"/>
        <v>467.68952571428576</v>
      </c>
      <c r="J41" s="66">
        <f t="shared" si="7"/>
        <v>477.04331622857148</v>
      </c>
      <c r="K41" s="66">
        <f t="shared" si="7"/>
        <v>486.58418255314291</v>
      </c>
      <c r="L41" s="66">
        <f t="shared" si="7"/>
        <v>496.3158662042058</v>
      </c>
      <c r="M41" s="68">
        <f t="shared" si="3"/>
        <v>477.23040671146975</v>
      </c>
    </row>
    <row r="42" spans="1:13" customFormat="1" ht="30" customHeight="1" thickBot="1" x14ac:dyDescent="0.35">
      <c r="A42" s="17" t="s">
        <v>5</v>
      </c>
      <c r="B42" s="77" t="s">
        <v>1407</v>
      </c>
      <c r="C42" s="29" t="s">
        <v>273</v>
      </c>
      <c r="D42" s="72" t="s">
        <v>178</v>
      </c>
      <c r="E42" s="67">
        <f>3142*5/4</f>
        <v>3927.5</v>
      </c>
      <c r="F42" s="68">
        <f>E42/5</f>
        <v>785.5</v>
      </c>
      <c r="G42" s="66">
        <f t="shared" si="7"/>
        <v>801.21</v>
      </c>
      <c r="H42" s="66">
        <f t="shared" si="7"/>
        <v>817.2342000000001</v>
      </c>
      <c r="I42" s="66">
        <f t="shared" si="7"/>
        <v>833.57888400000013</v>
      </c>
      <c r="J42" s="66">
        <f t="shared" si="7"/>
        <v>850.25046168000017</v>
      </c>
      <c r="K42" s="66">
        <f t="shared" si="7"/>
        <v>867.25547091360022</v>
      </c>
      <c r="L42" s="66">
        <f t="shared" si="7"/>
        <v>884.60058033187227</v>
      </c>
      <c r="M42" s="68">
        <f t="shared" si="3"/>
        <v>850.58391938509465</v>
      </c>
    </row>
    <row r="43" spans="1:13" customFormat="1" ht="30" customHeight="1" thickBot="1" x14ac:dyDescent="0.35">
      <c r="A43" s="17" t="s">
        <v>5</v>
      </c>
      <c r="B43" s="77" t="s">
        <v>1406</v>
      </c>
      <c r="C43" s="29" t="s">
        <v>273</v>
      </c>
      <c r="D43" s="72" t="s">
        <v>179</v>
      </c>
      <c r="E43" s="67">
        <f t="shared" ref="E43:E45" si="8">3142*5/4</f>
        <v>3927.5</v>
      </c>
      <c r="F43" s="68">
        <f t="shared" ref="F43:F45" si="9">E43/5</f>
        <v>785.5</v>
      </c>
      <c r="G43" s="66">
        <f t="shared" si="7"/>
        <v>801.21</v>
      </c>
      <c r="H43" s="66">
        <f t="shared" si="7"/>
        <v>817.2342000000001</v>
      </c>
      <c r="I43" s="66">
        <f t="shared" si="7"/>
        <v>833.57888400000013</v>
      </c>
      <c r="J43" s="66">
        <f t="shared" si="7"/>
        <v>850.25046168000017</v>
      </c>
      <c r="K43" s="66">
        <f t="shared" si="7"/>
        <v>867.25547091360022</v>
      </c>
      <c r="L43" s="66">
        <f t="shared" si="7"/>
        <v>884.60058033187227</v>
      </c>
      <c r="M43" s="68">
        <f t="shared" si="3"/>
        <v>850.58391938509465</v>
      </c>
    </row>
    <row r="44" spans="1:13" customFormat="1" ht="30" customHeight="1" thickBot="1" x14ac:dyDescent="0.35">
      <c r="A44" s="17" t="s">
        <v>5</v>
      </c>
      <c r="B44" s="77" t="s">
        <v>1405</v>
      </c>
      <c r="C44" s="29" t="s">
        <v>273</v>
      </c>
      <c r="D44" s="72" t="s">
        <v>180</v>
      </c>
      <c r="E44" s="67">
        <f t="shared" si="8"/>
        <v>3927.5</v>
      </c>
      <c r="F44" s="68">
        <f t="shared" si="9"/>
        <v>785.5</v>
      </c>
      <c r="G44" s="66">
        <f t="shared" si="7"/>
        <v>801.21</v>
      </c>
      <c r="H44" s="66">
        <f t="shared" si="7"/>
        <v>817.2342000000001</v>
      </c>
      <c r="I44" s="66">
        <f t="shared" si="7"/>
        <v>833.57888400000013</v>
      </c>
      <c r="J44" s="66">
        <f t="shared" si="7"/>
        <v>850.25046168000017</v>
      </c>
      <c r="K44" s="66">
        <f t="shared" si="7"/>
        <v>867.25547091360022</v>
      </c>
      <c r="L44" s="66">
        <f t="shared" si="7"/>
        <v>884.60058033187227</v>
      </c>
      <c r="M44" s="68">
        <f t="shared" si="3"/>
        <v>850.58391938509465</v>
      </c>
    </row>
    <row r="45" spans="1:13" customFormat="1" ht="30" customHeight="1" thickBot="1" x14ac:dyDescent="0.35">
      <c r="A45" s="17" t="s">
        <v>5</v>
      </c>
      <c r="B45" s="77" t="s">
        <v>1404</v>
      </c>
      <c r="C45" s="29" t="s">
        <v>273</v>
      </c>
      <c r="D45" s="72" t="s">
        <v>181</v>
      </c>
      <c r="E45" s="67">
        <f t="shared" si="8"/>
        <v>3927.5</v>
      </c>
      <c r="F45" s="68">
        <f t="shared" si="9"/>
        <v>785.5</v>
      </c>
      <c r="G45" s="66">
        <f t="shared" si="7"/>
        <v>801.21</v>
      </c>
      <c r="H45" s="66">
        <f t="shared" si="7"/>
        <v>817.2342000000001</v>
      </c>
      <c r="I45" s="66">
        <f t="shared" si="7"/>
        <v>833.57888400000013</v>
      </c>
      <c r="J45" s="66">
        <f t="shared" si="7"/>
        <v>850.25046168000017</v>
      </c>
      <c r="K45" s="66">
        <f t="shared" si="7"/>
        <v>867.25547091360022</v>
      </c>
      <c r="L45" s="66">
        <f t="shared" si="7"/>
        <v>884.60058033187227</v>
      </c>
      <c r="M45" s="68">
        <f t="shared" si="3"/>
        <v>850.58391938509465</v>
      </c>
    </row>
    <row r="46" spans="1:13" customFormat="1" ht="30" customHeight="1" thickBot="1" x14ac:dyDescent="0.35">
      <c r="A46" s="17" t="s">
        <v>5</v>
      </c>
      <c r="B46" s="77" t="s">
        <v>1707</v>
      </c>
      <c r="C46" s="18"/>
      <c r="D46" s="72" t="s">
        <v>182</v>
      </c>
      <c r="E46" s="67">
        <f>2999*5/34</f>
        <v>441.02941176470586</v>
      </c>
      <c r="F46" s="68">
        <f>E46/1</f>
        <v>441.02941176470586</v>
      </c>
      <c r="G46" s="66">
        <f t="shared" si="7"/>
        <v>449.84999999999997</v>
      </c>
      <c r="H46" s="66">
        <f t="shared" si="7"/>
        <v>458.84699999999998</v>
      </c>
      <c r="I46" s="66">
        <f t="shared" si="7"/>
        <v>468.02393999999998</v>
      </c>
      <c r="J46" s="66">
        <f t="shared" si="7"/>
        <v>477.38441879999999</v>
      </c>
      <c r="K46" s="66">
        <f t="shared" si="7"/>
        <v>486.93210717599999</v>
      </c>
      <c r="L46" s="66">
        <f t="shared" si="7"/>
        <v>496.67074931951998</v>
      </c>
      <c r="M46" s="68">
        <f t="shared" si="3"/>
        <v>477.57164305910402</v>
      </c>
    </row>
    <row r="47" spans="1:13" customFormat="1" ht="30" customHeight="1" thickBot="1" x14ac:dyDescent="0.35">
      <c r="A47" s="17" t="s">
        <v>5</v>
      </c>
      <c r="B47" s="77" t="s">
        <v>1704</v>
      </c>
      <c r="C47" s="29" t="s">
        <v>273</v>
      </c>
      <c r="D47" s="72" t="s">
        <v>183</v>
      </c>
      <c r="E47" s="67">
        <f>489*5/3</f>
        <v>815</v>
      </c>
      <c r="F47" s="68">
        <f>E47</f>
        <v>815</v>
      </c>
      <c r="G47" s="66">
        <f t="shared" si="7"/>
        <v>831.30000000000007</v>
      </c>
      <c r="H47" s="66">
        <f t="shared" si="7"/>
        <v>847.92600000000004</v>
      </c>
      <c r="I47" s="66">
        <f t="shared" si="7"/>
        <v>864.88452000000007</v>
      </c>
      <c r="J47" s="66">
        <f t="shared" si="7"/>
        <v>882.18221040000003</v>
      </c>
      <c r="K47" s="66">
        <f t="shared" si="7"/>
        <v>899.8258546080001</v>
      </c>
      <c r="L47" s="66">
        <f t="shared" si="7"/>
        <v>917.82237170016015</v>
      </c>
      <c r="M47" s="68">
        <f t="shared" si="3"/>
        <v>882.52819134163224</v>
      </c>
    </row>
    <row r="48" spans="1:13" customFormat="1" ht="30" customHeight="1" thickBot="1" x14ac:dyDescent="0.35">
      <c r="A48" s="17" t="s">
        <v>5</v>
      </c>
      <c r="B48" s="77" t="s">
        <v>1705</v>
      </c>
      <c r="C48" s="29" t="s">
        <v>273</v>
      </c>
      <c r="D48" s="72" t="s">
        <v>184</v>
      </c>
      <c r="E48" s="67">
        <f t="shared" ref="E48:E49" si="10">489*5/3</f>
        <v>815</v>
      </c>
      <c r="F48" s="68">
        <f t="shared" ref="F48:F49" si="11">E48</f>
        <v>815</v>
      </c>
      <c r="G48" s="66">
        <f t="shared" si="7"/>
        <v>831.30000000000007</v>
      </c>
      <c r="H48" s="66">
        <f t="shared" si="7"/>
        <v>847.92600000000004</v>
      </c>
      <c r="I48" s="66">
        <f t="shared" si="7"/>
        <v>864.88452000000007</v>
      </c>
      <c r="J48" s="66">
        <f t="shared" si="7"/>
        <v>882.18221040000003</v>
      </c>
      <c r="K48" s="66">
        <f t="shared" si="7"/>
        <v>899.8258546080001</v>
      </c>
      <c r="L48" s="66">
        <f t="shared" si="7"/>
        <v>917.82237170016015</v>
      </c>
      <c r="M48" s="68">
        <f t="shared" si="3"/>
        <v>882.52819134163224</v>
      </c>
    </row>
    <row r="49" spans="1:13" customFormat="1" ht="30" customHeight="1" thickBot="1" x14ac:dyDescent="0.35">
      <c r="A49" s="17" t="s">
        <v>5</v>
      </c>
      <c r="B49" s="77" t="s">
        <v>1706</v>
      </c>
      <c r="C49" s="29" t="s">
        <v>273</v>
      </c>
      <c r="D49" s="72" t="s">
        <v>185</v>
      </c>
      <c r="E49" s="67">
        <f t="shared" si="10"/>
        <v>815</v>
      </c>
      <c r="F49" s="68">
        <f t="shared" si="11"/>
        <v>815</v>
      </c>
      <c r="G49" s="66">
        <f t="shared" si="7"/>
        <v>831.30000000000007</v>
      </c>
      <c r="H49" s="66">
        <f t="shared" si="7"/>
        <v>847.92600000000004</v>
      </c>
      <c r="I49" s="66">
        <f t="shared" si="7"/>
        <v>864.88452000000007</v>
      </c>
      <c r="J49" s="66">
        <f t="shared" si="7"/>
        <v>882.18221040000003</v>
      </c>
      <c r="K49" s="66">
        <f t="shared" si="7"/>
        <v>899.8258546080001</v>
      </c>
      <c r="L49" s="66">
        <f t="shared" si="7"/>
        <v>917.82237170016015</v>
      </c>
      <c r="M49" s="68">
        <f t="shared" si="3"/>
        <v>882.52819134163224</v>
      </c>
    </row>
    <row r="50" spans="1:13" customFormat="1" ht="30" customHeight="1" thickBot="1" x14ac:dyDescent="0.35">
      <c r="A50" s="17" t="s">
        <v>5</v>
      </c>
      <c r="B50" s="77" t="s">
        <v>1708</v>
      </c>
      <c r="C50" s="18"/>
      <c r="D50" s="72" t="s">
        <v>186</v>
      </c>
      <c r="E50" s="67">
        <f>E46</f>
        <v>441.02941176470586</v>
      </c>
      <c r="F50" s="68">
        <f>E50/1</f>
        <v>441.02941176470586</v>
      </c>
      <c r="G50" s="66">
        <f t="shared" si="7"/>
        <v>449.84999999999997</v>
      </c>
      <c r="H50" s="66">
        <f t="shared" si="7"/>
        <v>458.84699999999998</v>
      </c>
      <c r="I50" s="66">
        <f t="shared" si="7"/>
        <v>468.02393999999998</v>
      </c>
      <c r="J50" s="66">
        <f t="shared" si="7"/>
        <v>477.38441879999999</v>
      </c>
      <c r="K50" s="66">
        <f t="shared" si="7"/>
        <v>486.93210717599999</v>
      </c>
      <c r="L50" s="66">
        <f t="shared" si="7"/>
        <v>496.67074931951998</v>
      </c>
      <c r="M50" s="68">
        <f t="shared" si="3"/>
        <v>477.57164305910402</v>
      </c>
    </row>
    <row r="51" spans="1:13" customFormat="1" ht="30" customHeight="1" thickBot="1" x14ac:dyDescent="0.35">
      <c r="A51" s="17" t="s">
        <v>5</v>
      </c>
      <c r="B51" s="77" t="s">
        <v>1709</v>
      </c>
      <c r="C51" s="18"/>
      <c r="D51" s="72" t="s">
        <v>187</v>
      </c>
      <c r="E51" s="67">
        <f>2999*5/34</f>
        <v>441.02941176470586</v>
      </c>
      <c r="F51" s="68">
        <f>E51/1</f>
        <v>441.02941176470586</v>
      </c>
      <c r="G51" s="66">
        <f t="shared" si="7"/>
        <v>449.84999999999997</v>
      </c>
      <c r="H51" s="66">
        <f t="shared" si="7"/>
        <v>458.84699999999998</v>
      </c>
      <c r="I51" s="66">
        <f t="shared" si="7"/>
        <v>468.02393999999998</v>
      </c>
      <c r="J51" s="66">
        <f t="shared" si="7"/>
        <v>477.38441879999999</v>
      </c>
      <c r="K51" s="66">
        <f t="shared" si="7"/>
        <v>486.93210717599999</v>
      </c>
      <c r="L51" s="66">
        <f t="shared" si="7"/>
        <v>496.67074931951998</v>
      </c>
      <c r="M51" s="68">
        <f t="shared" si="3"/>
        <v>477.57164305910402</v>
      </c>
    </row>
    <row r="52" spans="1:13" customFormat="1" ht="30" customHeight="1" thickBot="1" x14ac:dyDescent="0.35">
      <c r="A52" s="17" t="s">
        <v>5</v>
      </c>
      <c r="B52" s="77" t="s">
        <v>1710</v>
      </c>
      <c r="C52" s="18"/>
      <c r="D52" s="72" t="s">
        <v>188</v>
      </c>
      <c r="E52" s="67">
        <f t="shared" ref="E52:E82" si="12">2999*5/34</f>
        <v>441.02941176470586</v>
      </c>
      <c r="F52" s="68">
        <f t="shared" ref="F52:F82" si="13">E52/1</f>
        <v>441.02941176470586</v>
      </c>
      <c r="G52" s="66">
        <f t="shared" si="7"/>
        <v>449.84999999999997</v>
      </c>
      <c r="H52" s="66">
        <f t="shared" si="7"/>
        <v>458.84699999999998</v>
      </c>
      <c r="I52" s="66">
        <f t="shared" si="7"/>
        <v>468.02393999999998</v>
      </c>
      <c r="J52" s="66">
        <f t="shared" si="7"/>
        <v>477.38441879999999</v>
      </c>
      <c r="K52" s="66">
        <f t="shared" si="7"/>
        <v>486.93210717599999</v>
      </c>
      <c r="L52" s="66">
        <f t="shared" si="7"/>
        <v>496.67074931951998</v>
      </c>
      <c r="M52" s="68">
        <f t="shared" si="3"/>
        <v>477.57164305910402</v>
      </c>
    </row>
    <row r="53" spans="1:13" customFormat="1" ht="30" customHeight="1" thickBot="1" x14ac:dyDescent="0.35">
      <c r="A53" s="17" t="s">
        <v>5</v>
      </c>
      <c r="B53" s="77" t="s">
        <v>1711</v>
      </c>
      <c r="C53" s="18"/>
      <c r="D53" s="72" t="s">
        <v>189</v>
      </c>
      <c r="E53" s="67">
        <f t="shared" si="12"/>
        <v>441.02941176470586</v>
      </c>
      <c r="F53" s="68">
        <f t="shared" si="13"/>
        <v>441.02941176470586</v>
      </c>
      <c r="G53" s="66">
        <f t="shared" si="7"/>
        <v>449.84999999999997</v>
      </c>
      <c r="H53" s="66">
        <f t="shared" si="7"/>
        <v>458.84699999999998</v>
      </c>
      <c r="I53" s="66">
        <f t="shared" si="7"/>
        <v>468.02393999999998</v>
      </c>
      <c r="J53" s="66">
        <f t="shared" si="7"/>
        <v>477.38441879999999</v>
      </c>
      <c r="K53" s="66">
        <f t="shared" si="7"/>
        <v>486.93210717599999</v>
      </c>
      <c r="L53" s="66">
        <f t="shared" si="7"/>
        <v>496.67074931951998</v>
      </c>
      <c r="M53" s="68">
        <f t="shared" si="3"/>
        <v>477.57164305910402</v>
      </c>
    </row>
    <row r="54" spans="1:13" customFormat="1" ht="30" customHeight="1" thickBot="1" x14ac:dyDescent="0.35">
      <c r="A54" s="17" t="s">
        <v>5</v>
      </c>
      <c r="B54" s="77" t="s">
        <v>1712</v>
      </c>
      <c r="C54" s="18"/>
      <c r="D54" s="72" t="s">
        <v>190</v>
      </c>
      <c r="E54" s="67">
        <f t="shared" si="12"/>
        <v>441.02941176470586</v>
      </c>
      <c r="F54" s="68">
        <f t="shared" si="13"/>
        <v>441.02941176470586</v>
      </c>
      <c r="G54" s="66">
        <f t="shared" si="7"/>
        <v>449.84999999999997</v>
      </c>
      <c r="H54" s="66">
        <f t="shared" si="7"/>
        <v>458.84699999999998</v>
      </c>
      <c r="I54" s="66">
        <f t="shared" si="7"/>
        <v>468.02393999999998</v>
      </c>
      <c r="J54" s="66">
        <f t="shared" si="7"/>
        <v>477.38441879999999</v>
      </c>
      <c r="K54" s="66">
        <f t="shared" si="7"/>
        <v>486.93210717599999</v>
      </c>
      <c r="L54" s="66">
        <f t="shared" si="7"/>
        <v>496.67074931951998</v>
      </c>
      <c r="M54" s="68">
        <f t="shared" si="3"/>
        <v>477.57164305910402</v>
      </c>
    </row>
    <row r="55" spans="1:13" customFormat="1" ht="30" customHeight="1" thickBot="1" x14ac:dyDescent="0.35">
      <c r="A55" s="17" t="s">
        <v>5</v>
      </c>
      <c r="B55" s="77" t="s">
        <v>1713</v>
      </c>
      <c r="C55" s="18"/>
      <c r="D55" s="72" t="s">
        <v>191</v>
      </c>
      <c r="E55" s="67">
        <f t="shared" si="12"/>
        <v>441.02941176470586</v>
      </c>
      <c r="F55" s="68">
        <f t="shared" si="13"/>
        <v>441.02941176470586</v>
      </c>
      <c r="G55" s="66">
        <f t="shared" si="7"/>
        <v>449.84999999999997</v>
      </c>
      <c r="H55" s="66">
        <f t="shared" si="7"/>
        <v>458.84699999999998</v>
      </c>
      <c r="I55" s="66">
        <f t="shared" si="7"/>
        <v>468.02393999999998</v>
      </c>
      <c r="J55" s="66">
        <f t="shared" si="7"/>
        <v>477.38441879999999</v>
      </c>
      <c r="K55" s="66">
        <f t="shared" si="7"/>
        <v>486.93210717599999</v>
      </c>
      <c r="L55" s="66">
        <f t="shared" si="7"/>
        <v>496.67074931951998</v>
      </c>
      <c r="M55" s="68">
        <f t="shared" si="3"/>
        <v>477.57164305910402</v>
      </c>
    </row>
    <row r="56" spans="1:13" customFormat="1" ht="30" customHeight="1" thickBot="1" x14ac:dyDescent="0.35">
      <c r="A56" s="17" t="s">
        <v>5</v>
      </c>
      <c r="B56" s="77" t="s">
        <v>1714</v>
      </c>
      <c r="C56" s="18"/>
      <c r="D56" s="72" t="s">
        <v>192</v>
      </c>
      <c r="E56" s="67">
        <f t="shared" si="12"/>
        <v>441.02941176470586</v>
      </c>
      <c r="F56" s="68">
        <f t="shared" si="13"/>
        <v>441.02941176470586</v>
      </c>
      <c r="G56" s="66">
        <f t="shared" ref="G56:L71" si="14">F56*1.02</f>
        <v>449.84999999999997</v>
      </c>
      <c r="H56" s="66">
        <f t="shared" si="14"/>
        <v>458.84699999999998</v>
      </c>
      <c r="I56" s="66">
        <f t="shared" si="14"/>
        <v>468.02393999999998</v>
      </c>
      <c r="J56" s="66">
        <f t="shared" si="14"/>
        <v>477.38441879999999</v>
      </c>
      <c r="K56" s="66">
        <f t="shared" si="14"/>
        <v>486.93210717599999</v>
      </c>
      <c r="L56" s="66">
        <f t="shared" si="14"/>
        <v>496.67074931951998</v>
      </c>
      <c r="M56" s="68">
        <f t="shared" si="3"/>
        <v>477.57164305910402</v>
      </c>
    </row>
    <row r="57" spans="1:13" customFormat="1" ht="30" customHeight="1" thickBot="1" x14ac:dyDescent="0.35">
      <c r="A57" s="17" t="s">
        <v>5</v>
      </c>
      <c r="B57" s="77" t="s">
        <v>1715</v>
      </c>
      <c r="C57" s="18"/>
      <c r="D57" s="72" t="s">
        <v>193</v>
      </c>
      <c r="E57" s="67">
        <f t="shared" si="12"/>
        <v>441.02941176470586</v>
      </c>
      <c r="F57" s="68">
        <f t="shared" si="13"/>
        <v>441.02941176470586</v>
      </c>
      <c r="G57" s="66">
        <f t="shared" si="14"/>
        <v>449.84999999999997</v>
      </c>
      <c r="H57" s="66">
        <f t="shared" si="14"/>
        <v>458.84699999999998</v>
      </c>
      <c r="I57" s="66">
        <f t="shared" si="14"/>
        <v>468.02393999999998</v>
      </c>
      <c r="J57" s="66">
        <f t="shared" si="14"/>
        <v>477.38441879999999</v>
      </c>
      <c r="K57" s="66">
        <f t="shared" si="14"/>
        <v>486.93210717599999</v>
      </c>
      <c r="L57" s="66">
        <f t="shared" si="14"/>
        <v>496.67074931951998</v>
      </c>
      <c r="M57" s="68">
        <f t="shared" si="3"/>
        <v>477.57164305910402</v>
      </c>
    </row>
    <row r="58" spans="1:13" customFormat="1" ht="30" customHeight="1" thickBot="1" x14ac:dyDescent="0.35">
      <c r="A58" s="17" t="s">
        <v>5</v>
      </c>
      <c r="B58" s="77" t="s">
        <v>1716</v>
      </c>
      <c r="C58" s="18"/>
      <c r="D58" s="72" t="s">
        <v>194</v>
      </c>
      <c r="E58" s="67">
        <f t="shared" si="12"/>
        <v>441.02941176470586</v>
      </c>
      <c r="F58" s="68">
        <f t="shared" si="13"/>
        <v>441.02941176470586</v>
      </c>
      <c r="G58" s="66">
        <f t="shared" si="14"/>
        <v>449.84999999999997</v>
      </c>
      <c r="H58" s="66">
        <f t="shared" si="14"/>
        <v>458.84699999999998</v>
      </c>
      <c r="I58" s="66">
        <f t="shared" si="14"/>
        <v>468.02393999999998</v>
      </c>
      <c r="J58" s="66">
        <f t="shared" si="14"/>
        <v>477.38441879999999</v>
      </c>
      <c r="K58" s="66">
        <f t="shared" si="14"/>
        <v>486.93210717599999</v>
      </c>
      <c r="L58" s="66">
        <f t="shared" si="14"/>
        <v>496.67074931951998</v>
      </c>
      <c r="M58" s="68">
        <f t="shared" si="3"/>
        <v>477.57164305910402</v>
      </c>
    </row>
    <row r="59" spans="1:13" customFormat="1" ht="30" customHeight="1" thickBot="1" x14ac:dyDescent="0.35">
      <c r="A59" s="17" t="s">
        <v>5</v>
      </c>
      <c r="B59" s="77" t="s">
        <v>1717</v>
      </c>
      <c r="C59" s="18"/>
      <c r="D59" s="72" t="s">
        <v>1632</v>
      </c>
      <c r="E59" s="67">
        <f t="shared" si="12"/>
        <v>441.02941176470586</v>
      </c>
      <c r="F59" s="68">
        <f t="shared" si="13"/>
        <v>441.02941176470586</v>
      </c>
      <c r="G59" s="66">
        <f t="shared" si="14"/>
        <v>449.84999999999997</v>
      </c>
      <c r="H59" s="66">
        <f t="shared" si="14"/>
        <v>458.84699999999998</v>
      </c>
      <c r="I59" s="66">
        <f t="shared" si="14"/>
        <v>468.02393999999998</v>
      </c>
      <c r="J59" s="66">
        <f t="shared" si="14"/>
        <v>477.38441879999999</v>
      </c>
      <c r="K59" s="66">
        <f t="shared" si="14"/>
        <v>486.93210717599999</v>
      </c>
      <c r="L59" s="66">
        <f t="shared" si="14"/>
        <v>496.67074931951998</v>
      </c>
      <c r="M59" s="68">
        <f t="shared" si="3"/>
        <v>477.57164305910402</v>
      </c>
    </row>
    <row r="60" spans="1:13" customFormat="1" ht="30" customHeight="1" thickBot="1" x14ac:dyDescent="0.35">
      <c r="A60" s="17" t="s">
        <v>5</v>
      </c>
      <c r="B60" s="77" t="s">
        <v>1718</v>
      </c>
      <c r="C60" s="18"/>
      <c r="D60" s="72" t="s">
        <v>1633</v>
      </c>
      <c r="E60" s="67">
        <f t="shared" si="12"/>
        <v>441.02941176470586</v>
      </c>
      <c r="F60" s="68">
        <f t="shared" si="13"/>
        <v>441.02941176470586</v>
      </c>
      <c r="G60" s="66">
        <f t="shared" si="14"/>
        <v>449.84999999999997</v>
      </c>
      <c r="H60" s="66">
        <f t="shared" si="14"/>
        <v>458.84699999999998</v>
      </c>
      <c r="I60" s="66">
        <f t="shared" si="14"/>
        <v>468.02393999999998</v>
      </c>
      <c r="J60" s="66">
        <f t="shared" si="14"/>
        <v>477.38441879999999</v>
      </c>
      <c r="K60" s="66">
        <f t="shared" si="14"/>
        <v>486.93210717599999</v>
      </c>
      <c r="L60" s="66">
        <f t="shared" si="14"/>
        <v>496.67074931951998</v>
      </c>
      <c r="M60" s="68">
        <f t="shared" si="3"/>
        <v>477.57164305910402</v>
      </c>
    </row>
    <row r="61" spans="1:13" customFormat="1" ht="30" customHeight="1" thickBot="1" x14ac:dyDescent="0.35">
      <c r="A61" s="17" t="s">
        <v>5</v>
      </c>
      <c r="B61" s="77" t="s">
        <v>1719</v>
      </c>
      <c r="C61" s="18"/>
      <c r="D61" s="72" t="s">
        <v>1634</v>
      </c>
      <c r="E61" s="67">
        <f t="shared" si="12"/>
        <v>441.02941176470586</v>
      </c>
      <c r="F61" s="68">
        <f t="shared" si="13"/>
        <v>441.02941176470586</v>
      </c>
      <c r="G61" s="66">
        <f t="shared" si="14"/>
        <v>449.84999999999997</v>
      </c>
      <c r="H61" s="66">
        <f t="shared" si="14"/>
        <v>458.84699999999998</v>
      </c>
      <c r="I61" s="66">
        <f t="shared" si="14"/>
        <v>468.02393999999998</v>
      </c>
      <c r="J61" s="66">
        <f t="shared" si="14"/>
        <v>477.38441879999999</v>
      </c>
      <c r="K61" s="66">
        <f t="shared" si="14"/>
        <v>486.93210717599999</v>
      </c>
      <c r="L61" s="66">
        <f t="shared" si="14"/>
        <v>496.67074931951998</v>
      </c>
      <c r="M61" s="68">
        <f t="shared" si="3"/>
        <v>477.57164305910402</v>
      </c>
    </row>
    <row r="62" spans="1:13" customFormat="1" ht="30" customHeight="1" thickBot="1" x14ac:dyDescent="0.35">
      <c r="A62" s="17" t="s">
        <v>5</v>
      </c>
      <c r="B62" s="77" t="s">
        <v>1720</v>
      </c>
      <c r="C62" s="18"/>
      <c r="D62" s="72" t="s">
        <v>1635</v>
      </c>
      <c r="E62" s="67">
        <f t="shared" si="12"/>
        <v>441.02941176470586</v>
      </c>
      <c r="F62" s="68">
        <f t="shared" si="13"/>
        <v>441.02941176470586</v>
      </c>
      <c r="G62" s="66">
        <f t="shared" si="14"/>
        <v>449.84999999999997</v>
      </c>
      <c r="H62" s="66">
        <f t="shared" si="14"/>
        <v>458.84699999999998</v>
      </c>
      <c r="I62" s="66">
        <f t="shared" si="14"/>
        <v>468.02393999999998</v>
      </c>
      <c r="J62" s="66">
        <f t="shared" si="14"/>
        <v>477.38441879999999</v>
      </c>
      <c r="K62" s="66">
        <f t="shared" si="14"/>
        <v>486.93210717599999</v>
      </c>
      <c r="L62" s="66">
        <f t="shared" si="14"/>
        <v>496.67074931951998</v>
      </c>
      <c r="M62" s="68">
        <f t="shared" si="3"/>
        <v>477.57164305910402</v>
      </c>
    </row>
    <row r="63" spans="1:13" customFormat="1" ht="30" customHeight="1" thickBot="1" x14ac:dyDescent="0.35">
      <c r="A63" s="17" t="s">
        <v>5</v>
      </c>
      <c r="B63" s="77" t="s">
        <v>1721</v>
      </c>
      <c r="C63" s="18"/>
      <c r="D63" s="72" t="s">
        <v>1636</v>
      </c>
      <c r="E63" s="67">
        <f t="shared" si="12"/>
        <v>441.02941176470586</v>
      </c>
      <c r="F63" s="68">
        <f t="shared" si="13"/>
        <v>441.02941176470586</v>
      </c>
      <c r="G63" s="66">
        <f t="shared" si="14"/>
        <v>449.84999999999997</v>
      </c>
      <c r="H63" s="66">
        <f t="shared" si="14"/>
        <v>458.84699999999998</v>
      </c>
      <c r="I63" s="66">
        <f t="shared" si="14"/>
        <v>468.02393999999998</v>
      </c>
      <c r="J63" s="66">
        <f t="shared" si="14"/>
        <v>477.38441879999999</v>
      </c>
      <c r="K63" s="66">
        <f t="shared" si="14"/>
        <v>486.93210717599999</v>
      </c>
      <c r="L63" s="66">
        <f t="shared" si="14"/>
        <v>496.67074931951998</v>
      </c>
      <c r="M63" s="68">
        <f t="shared" si="3"/>
        <v>477.57164305910402</v>
      </c>
    </row>
    <row r="64" spans="1:13" customFormat="1" ht="30" customHeight="1" thickBot="1" x14ac:dyDescent="0.35">
      <c r="A64" s="17" t="s">
        <v>5</v>
      </c>
      <c r="B64" s="77" t="s">
        <v>1722</v>
      </c>
      <c r="C64" s="18"/>
      <c r="D64" s="72" t="s">
        <v>195</v>
      </c>
      <c r="E64" s="67">
        <f t="shared" si="12"/>
        <v>441.02941176470586</v>
      </c>
      <c r="F64" s="68">
        <f t="shared" si="13"/>
        <v>441.02941176470586</v>
      </c>
      <c r="G64" s="66">
        <f t="shared" si="14"/>
        <v>449.84999999999997</v>
      </c>
      <c r="H64" s="66">
        <f t="shared" si="14"/>
        <v>458.84699999999998</v>
      </c>
      <c r="I64" s="66">
        <f t="shared" si="14"/>
        <v>468.02393999999998</v>
      </c>
      <c r="J64" s="66">
        <f t="shared" si="14"/>
        <v>477.38441879999999</v>
      </c>
      <c r="K64" s="66">
        <f t="shared" si="14"/>
        <v>486.93210717599999</v>
      </c>
      <c r="L64" s="66">
        <f t="shared" si="14"/>
        <v>496.67074931951998</v>
      </c>
      <c r="M64" s="68">
        <f t="shared" si="3"/>
        <v>477.57164305910402</v>
      </c>
    </row>
    <row r="65" spans="1:13" customFormat="1" ht="30" customHeight="1" thickBot="1" x14ac:dyDescent="0.35">
      <c r="A65" s="17" t="s">
        <v>5</v>
      </c>
      <c r="B65" s="77" t="s">
        <v>1723</v>
      </c>
      <c r="C65" s="18"/>
      <c r="D65" s="72" t="s">
        <v>196</v>
      </c>
      <c r="E65" s="67">
        <f t="shared" si="12"/>
        <v>441.02941176470586</v>
      </c>
      <c r="F65" s="68">
        <f t="shared" si="13"/>
        <v>441.02941176470586</v>
      </c>
      <c r="G65" s="66">
        <f t="shared" si="14"/>
        <v>449.84999999999997</v>
      </c>
      <c r="H65" s="66">
        <f t="shared" si="14"/>
        <v>458.84699999999998</v>
      </c>
      <c r="I65" s="66">
        <f t="shared" si="14"/>
        <v>468.02393999999998</v>
      </c>
      <c r="J65" s="66">
        <f t="shared" si="14"/>
        <v>477.38441879999999</v>
      </c>
      <c r="K65" s="66">
        <f t="shared" si="14"/>
        <v>486.93210717599999</v>
      </c>
      <c r="L65" s="66">
        <f t="shared" si="14"/>
        <v>496.67074931951998</v>
      </c>
      <c r="M65" s="68">
        <f t="shared" si="3"/>
        <v>477.57164305910402</v>
      </c>
    </row>
    <row r="66" spans="1:13" customFormat="1" ht="30" customHeight="1" thickBot="1" x14ac:dyDescent="0.35">
      <c r="A66" s="17" t="s">
        <v>5</v>
      </c>
      <c r="B66" s="77" t="s">
        <v>1724</v>
      </c>
      <c r="C66" s="18"/>
      <c r="D66" s="72" t="s">
        <v>197</v>
      </c>
      <c r="E66" s="67">
        <f t="shared" si="12"/>
        <v>441.02941176470586</v>
      </c>
      <c r="F66" s="68">
        <f t="shared" si="13"/>
        <v>441.02941176470586</v>
      </c>
      <c r="G66" s="66">
        <f t="shared" si="14"/>
        <v>449.84999999999997</v>
      </c>
      <c r="H66" s="66">
        <f t="shared" si="14"/>
        <v>458.84699999999998</v>
      </c>
      <c r="I66" s="66">
        <f t="shared" si="14"/>
        <v>468.02393999999998</v>
      </c>
      <c r="J66" s="66">
        <f t="shared" si="14"/>
        <v>477.38441879999999</v>
      </c>
      <c r="K66" s="66">
        <f t="shared" si="14"/>
        <v>486.93210717599999</v>
      </c>
      <c r="L66" s="66">
        <f t="shared" si="14"/>
        <v>496.67074931951998</v>
      </c>
      <c r="M66" s="68">
        <f t="shared" si="3"/>
        <v>477.57164305910402</v>
      </c>
    </row>
    <row r="67" spans="1:13" customFormat="1" ht="30" customHeight="1" thickBot="1" x14ac:dyDescent="0.35">
      <c r="A67" s="17" t="s">
        <v>5</v>
      </c>
      <c r="B67" s="77" t="s">
        <v>1725</v>
      </c>
      <c r="C67" s="18"/>
      <c r="D67" s="72" t="s">
        <v>198</v>
      </c>
      <c r="E67" s="67">
        <f t="shared" si="12"/>
        <v>441.02941176470586</v>
      </c>
      <c r="F67" s="68">
        <f t="shared" si="13"/>
        <v>441.02941176470586</v>
      </c>
      <c r="G67" s="66">
        <f t="shared" si="14"/>
        <v>449.84999999999997</v>
      </c>
      <c r="H67" s="66">
        <f t="shared" si="14"/>
        <v>458.84699999999998</v>
      </c>
      <c r="I67" s="66">
        <f t="shared" si="14"/>
        <v>468.02393999999998</v>
      </c>
      <c r="J67" s="66">
        <f t="shared" si="14"/>
        <v>477.38441879999999</v>
      </c>
      <c r="K67" s="66">
        <f t="shared" si="14"/>
        <v>486.93210717599999</v>
      </c>
      <c r="L67" s="66">
        <f t="shared" si="14"/>
        <v>496.67074931951998</v>
      </c>
      <c r="M67" s="68">
        <f t="shared" si="3"/>
        <v>477.57164305910402</v>
      </c>
    </row>
    <row r="68" spans="1:13" customFormat="1" ht="30" customHeight="1" thickBot="1" x14ac:dyDescent="0.35">
      <c r="A68" s="17" t="s">
        <v>5</v>
      </c>
      <c r="B68" s="77" t="s">
        <v>1726</v>
      </c>
      <c r="C68" s="18"/>
      <c r="D68" s="72" t="s">
        <v>199</v>
      </c>
      <c r="E68" s="67">
        <f t="shared" si="12"/>
        <v>441.02941176470586</v>
      </c>
      <c r="F68" s="68">
        <f t="shared" si="13"/>
        <v>441.02941176470586</v>
      </c>
      <c r="G68" s="66">
        <f t="shared" si="14"/>
        <v>449.84999999999997</v>
      </c>
      <c r="H68" s="66">
        <f t="shared" si="14"/>
        <v>458.84699999999998</v>
      </c>
      <c r="I68" s="66">
        <f t="shared" si="14"/>
        <v>468.02393999999998</v>
      </c>
      <c r="J68" s="66">
        <f t="shared" si="14"/>
        <v>477.38441879999999</v>
      </c>
      <c r="K68" s="66">
        <f t="shared" si="14"/>
        <v>486.93210717599999</v>
      </c>
      <c r="L68" s="66">
        <f t="shared" si="14"/>
        <v>496.67074931951998</v>
      </c>
      <c r="M68" s="68">
        <f t="shared" si="3"/>
        <v>477.57164305910402</v>
      </c>
    </row>
    <row r="69" spans="1:13" customFormat="1" ht="30" customHeight="1" thickBot="1" x14ac:dyDescent="0.35">
      <c r="A69" s="17" t="s">
        <v>5</v>
      </c>
      <c r="B69" s="77" t="s">
        <v>1727</v>
      </c>
      <c r="C69" s="18"/>
      <c r="D69" s="72" t="s">
        <v>200</v>
      </c>
      <c r="E69" s="67">
        <f t="shared" si="12"/>
        <v>441.02941176470586</v>
      </c>
      <c r="F69" s="68">
        <f t="shared" si="13"/>
        <v>441.02941176470586</v>
      </c>
      <c r="G69" s="66">
        <f t="shared" si="14"/>
        <v>449.84999999999997</v>
      </c>
      <c r="H69" s="66">
        <f t="shared" si="14"/>
        <v>458.84699999999998</v>
      </c>
      <c r="I69" s="66">
        <f t="shared" si="14"/>
        <v>468.02393999999998</v>
      </c>
      <c r="J69" s="66">
        <f t="shared" si="14"/>
        <v>477.38441879999999</v>
      </c>
      <c r="K69" s="66">
        <f t="shared" si="14"/>
        <v>486.93210717599999</v>
      </c>
      <c r="L69" s="66">
        <f t="shared" si="14"/>
        <v>496.67074931951998</v>
      </c>
      <c r="M69" s="68">
        <f t="shared" si="3"/>
        <v>477.57164305910402</v>
      </c>
    </row>
    <row r="70" spans="1:13" customFormat="1" ht="30" customHeight="1" thickBot="1" x14ac:dyDescent="0.35">
      <c r="A70" s="17" t="s">
        <v>5</v>
      </c>
      <c r="B70" s="77" t="s">
        <v>1728</v>
      </c>
      <c r="C70" s="18"/>
      <c r="D70" s="72" t="s">
        <v>201</v>
      </c>
      <c r="E70" s="67">
        <f t="shared" si="12"/>
        <v>441.02941176470586</v>
      </c>
      <c r="F70" s="68">
        <f t="shared" si="13"/>
        <v>441.02941176470586</v>
      </c>
      <c r="G70" s="66">
        <f t="shared" si="14"/>
        <v>449.84999999999997</v>
      </c>
      <c r="H70" s="66">
        <f t="shared" si="14"/>
        <v>458.84699999999998</v>
      </c>
      <c r="I70" s="66">
        <f t="shared" si="14"/>
        <v>468.02393999999998</v>
      </c>
      <c r="J70" s="66">
        <f t="shared" si="14"/>
        <v>477.38441879999999</v>
      </c>
      <c r="K70" s="66">
        <f t="shared" si="14"/>
        <v>486.93210717599999</v>
      </c>
      <c r="L70" s="66">
        <f t="shared" si="14"/>
        <v>496.67074931951998</v>
      </c>
      <c r="M70" s="68">
        <f t="shared" si="3"/>
        <v>477.57164305910402</v>
      </c>
    </row>
    <row r="71" spans="1:13" customFormat="1" ht="30" customHeight="1" thickBot="1" x14ac:dyDescent="0.35">
      <c r="A71" s="17" t="s">
        <v>5</v>
      </c>
      <c r="B71" s="77" t="s">
        <v>1729</v>
      </c>
      <c r="C71" s="18"/>
      <c r="D71" s="72" t="s">
        <v>202</v>
      </c>
      <c r="E71" s="67">
        <f t="shared" si="12"/>
        <v>441.02941176470586</v>
      </c>
      <c r="F71" s="68">
        <f t="shared" si="13"/>
        <v>441.02941176470586</v>
      </c>
      <c r="G71" s="66">
        <f t="shared" si="14"/>
        <v>449.84999999999997</v>
      </c>
      <c r="H71" s="66">
        <f t="shared" si="14"/>
        <v>458.84699999999998</v>
      </c>
      <c r="I71" s="66">
        <f t="shared" si="14"/>
        <v>468.02393999999998</v>
      </c>
      <c r="J71" s="66">
        <f t="shared" si="14"/>
        <v>477.38441879999999</v>
      </c>
      <c r="K71" s="66">
        <f t="shared" si="14"/>
        <v>486.93210717599999</v>
      </c>
      <c r="L71" s="66">
        <f t="shared" si="14"/>
        <v>496.67074931951998</v>
      </c>
      <c r="M71" s="68">
        <f t="shared" si="3"/>
        <v>477.57164305910402</v>
      </c>
    </row>
    <row r="72" spans="1:13" customFormat="1" ht="30" customHeight="1" thickBot="1" x14ac:dyDescent="0.35">
      <c r="A72" s="17" t="s">
        <v>5</v>
      </c>
      <c r="B72" s="77" t="s">
        <v>1730</v>
      </c>
      <c r="C72" s="18"/>
      <c r="D72" s="72" t="s">
        <v>203</v>
      </c>
      <c r="E72" s="67">
        <f t="shared" si="12"/>
        <v>441.02941176470586</v>
      </c>
      <c r="F72" s="68">
        <f t="shared" si="13"/>
        <v>441.02941176470586</v>
      </c>
      <c r="G72" s="66">
        <f t="shared" ref="G72:L87" si="15">F72*1.02</f>
        <v>449.84999999999997</v>
      </c>
      <c r="H72" s="66">
        <f t="shared" si="15"/>
        <v>458.84699999999998</v>
      </c>
      <c r="I72" s="66">
        <f t="shared" si="15"/>
        <v>468.02393999999998</v>
      </c>
      <c r="J72" s="66">
        <f t="shared" si="15"/>
        <v>477.38441879999999</v>
      </c>
      <c r="K72" s="66">
        <f t="shared" si="15"/>
        <v>486.93210717599999</v>
      </c>
      <c r="L72" s="66">
        <f t="shared" si="15"/>
        <v>496.67074931951998</v>
      </c>
      <c r="M72" s="68">
        <f t="shared" ref="M72:M135" si="16">AVERAGE(H72:L72)</f>
        <v>477.57164305910402</v>
      </c>
    </row>
    <row r="73" spans="1:13" customFormat="1" ht="30" customHeight="1" thickBot="1" x14ac:dyDescent="0.35">
      <c r="A73" s="17" t="s">
        <v>5</v>
      </c>
      <c r="B73" s="77" t="s">
        <v>1731</v>
      </c>
      <c r="C73" s="18"/>
      <c r="D73" s="72" t="s">
        <v>204</v>
      </c>
      <c r="E73" s="67">
        <f t="shared" si="12"/>
        <v>441.02941176470586</v>
      </c>
      <c r="F73" s="68">
        <f t="shared" si="13"/>
        <v>441.02941176470586</v>
      </c>
      <c r="G73" s="66">
        <f t="shared" si="15"/>
        <v>449.84999999999997</v>
      </c>
      <c r="H73" s="66">
        <f t="shared" si="15"/>
        <v>458.84699999999998</v>
      </c>
      <c r="I73" s="66">
        <f t="shared" si="15"/>
        <v>468.02393999999998</v>
      </c>
      <c r="J73" s="66">
        <f t="shared" si="15"/>
        <v>477.38441879999999</v>
      </c>
      <c r="K73" s="66">
        <f t="shared" si="15"/>
        <v>486.93210717599999</v>
      </c>
      <c r="L73" s="66">
        <f t="shared" si="15"/>
        <v>496.67074931951998</v>
      </c>
      <c r="M73" s="68">
        <f t="shared" si="16"/>
        <v>477.57164305910402</v>
      </c>
    </row>
    <row r="74" spans="1:13" customFormat="1" ht="30" customHeight="1" thickBot="1" x14ac:dyDescent="0.35">
      <c r="A74" s="17" t="s">
        <v>5</v>
      </c>
      <c r="B74" s="77" t="s">
        <v>1732</v>
      </c>
      <c r="C74" s="18"/>
      <c r="D74" s="72" t="s">
        <v>205</v>
      </c>
      <c r="E74" s="67">
        <f t="shared" si="12"/>
        <v>441.02941176470586</v>
      </c>
      <c r="F74" s="68">
        <f t="shared" si="13"/>
        <v>441.02941176470586</v>
      </c>
      <c r="G74" s="66">
        <f t="shared" si="15"/>
        <v>449.84999999999997</v>
      </c>
      <c r="H74" s="66">
        <f t="shared" si="15"/>
        <v>458.84699999999998</v>
      </c>
      <c r="I74" s="66">
        <f t="shared" si="15"/>
        <v>468.02393999999998</v>
      </c>
      <c r="J74" s="66">
        <f t="shared" si="15"/>
        <v>477.38441879999999</v>
      </c>
      <c r="K74" s="66">
        <f t="shared" si="15"/>
        <v>486.93210717599999</v>
      </c>
      <c r="L74" s="66">
        <f t="shared" si="15"/>
        <v>496.67074931951998</v>
      </c>
      <c r="M74" s="68">
        <f t="shared" si="16"/>
        <v>477.57164305910402</v>
      </c>
    </row>
    <row r="75" spans="1:13" customFormat="1" ht="30" customHeight="1" thickBot="1" x14ac:dyDescent="0.35">
      <c r="A75" s="17" t="s">
        <v>5</v>
      </c>
      <c r="B75" s="77" t="s">
        <v>1733</v>
      </c>
      <c r="C75" s="18"/>
      <c r="D75" s="72" t="s">
        <v>206</v>
      </c>
      <c r="E75" s="67">
        <f t="shared" si="12"/>
        <v>441.02941176470586</v>
      </c>
      <c r="F75" s="68">
        <f t="shared" si="13"/>
        <v>441.02941176470586</v>
      </c>
      <c r="G75" s="66">
        <f t="shared" si="15"/>
        <v>449.84999999999997</v>
      </c>
      <c r="H75" s="66">
        <f t="shared" si="15"/>
        <v>458.84699999999998</v>
      </c>
      <c r="I75" s="66">
        <f t="shared" si="15"/>
        <v>468.02393999999998</v>
      </c>
      <c r="J75" s="66">
        <f t="shared" si="15"/>
        <v>477.38441879999999</v>
      </c>
      <c r="K75" s="66">
        <f t="shared" si="15"/>
        <v>486.93210717599999</v>
      </c>
      <c r="L75" s="66">
        <f t="shared" si="15"/>
        <v>496.67074931951998</v>
      </c>
      <c r="M75" s="68">
        <f t="shared" si="16"/>
        <v>477.57164305910402</v>
      </c>
    </row>
    <row r="76" spans="1:13" customFormat="1" ht="30" customHeight="1" thickBot="1" x14ac:dyDescent="0.35">
      <c r="A76" s="17" t="s">
        <v>5</v>
      </c>
      <c r="B76" s="77" t="s">
        <v>1734</v>
      </c>
      <c r="C76" s="18"/>
      <c r="D76" s="72" t="s">
        <v>207</v>
      </c>
      <c r="E76" s="67">
        <f t="shared" si="12"/>
        <v>441.02941176470586</v>
      </c>
      <c r="F76" s="68">
        <f t="shared" si="13"/>
        <v>441.02941176470586</v>
      </c>
      <c r="G76" s="66">
        <f t="shared" si="15"/>
        <v>449.84999999999997</v>
      </c>
      <c r="H76" s="66">
        <f t="shared" si="15"/>
        <v>458.84699999999998</v>
      </c>
      <c r="I76" s="66">
        <f t="shared" si="15"/>
        <v>468.02393999999998</v>
      </c>
      <c r="J76" s="66">
        <f t="shared" si="15"/>
        <v>477.38441879999999</v>
      </c>
      <c r="K76" s="66">
        <f t="shared" si="15"/>
        <v>486.93210717599999</v>
      </c>
      <c r="L76" s="66">
        <f t="shared" si="15"/>
        <v>496.67074931951998</v>
      </c>
      <c r="M76" s="68">
        <f t="shared" si="16"/>
        <v>477.57164305910402</v>
      </c>
    </row>
    <row r="77" spans="1:13" customFormat="1" ht="30" customHeight="1" thickBot="1" x14ac:dyDescent="0.35">
      <c r="A77" s="17" t="s">
        <v>5</v>
      </c>
      <c r="B77" s="77" t="s">
        <v>1735</v>
      </c>
      <c r="C77" s="18"/>
      <c r="D77" s="72" t="s">
        <v>208</v>
      </c>
      <c r="E77" s="67">
        <f t="shared" si="12"/>
        <v>441.02941176470586</v>
      </c>
      <c r="F77" s="68">
        <f t="shared" si="13"/>
        <v>441.02941176470586</v>
      </c>
      <c r="G77" s="66">
        <f t="shared" si="15"/>
        <v>449.84999999999997</v>
      </c>
      <c r="H77" s="66">
        <f t="shared" si="15"/>
        <v>458.84699999999998</v>
      </c>
      <c r="I77" s="66">
        <f t="shared" si="15"/>
        <v>468.02393999999998</v>
      </c>
      <c r="J77" s="66">
        <f t="shared" si="15"/>
        <v>477.38441879999999</v>
      </c>
      <c r="K77" s="66">
        <f t="shared" si="15"/>
        <v>486.93210717599999</v>
      </c>
      <c r="L77" s="66">
        <f t="shared" si="15"/>
        <v>496.67074931951998</v>
      </c>
      <c r="M77" s="68">
        <f t="shared" si="16"/>
        <v>477.57164305910402</v>
      </c>
    </row>
    <row r="78" spans="1:13" customFormat="1" ht="30" customHeight="1" thickBot="1" x14ac:dyDescent="0.35">
      <c r="A78" s="17" t="s">
        <v>5</v>
      </c>
      <c r="B78" s="77" t="s">
        <v>1736</v>
      </c>
      <c r="C78" s="18"/>
      <c r="D78" s="72" t="s">
        <v>209</v>
      </c>
      <c r="E78" s="67">
        <f t="shared" si="12"/>
        <v>441.02941176470586</v>
      </c>
      <c r="F78" s="68">
        <f t="shared" si="13"/>
        <v>441.02941176470586</v>
      </c>
      <c r="G78" s="66">
        <f t="shared" si="15"/>
        <v>449.84999999999997</v>
      </c>
      <c r="H78" s="66">
        <f t="shared" si="15"/>
        <v>458.84699999999998</v>
      </c>
      <c r="I78" s="66">
        <f t="shared" si="15"/>
        <v>468.02393999999998</v>
      </c>
      <c r="J78" s="66">
        <f t="shared" si="15"/>
        <v>477.38441879999999</v>
      </c>
      <c r="K78" s="66">
        <f t="shared" si="15"/>
        <v>486.93210717599999</v>
      </c>
      <c r="L78" s="66">
        <f t="shared" si="15"/>
        <v>496.67074931951998</v>
      </c>
      <c r="M78" s="68">
        <f t="shared" si="16"/>
        <v>477.57164305910402</v>
      </c>
    </row>
    <row r="79" spans="1:13" customFormat="1" ht="30" customHeight="1" thickBot="1" x14ac:dyDescent="0.35">
      <c r="A79" s="17" t="s">
        <v>5</v>
      </c>
      <c r="B79" s="77" t="s">
        <v>1737</v>
      </c>
      <c r="C79" s="18"/>
      <c r="D79" s="72" t="s">
        <v>210</v>
      </c>
      <c r="E79" s="67">
        <f t="shared" si="12"/>
        <v>441.02941176470586</v>
      </c>
      <c r="F79" s="68">
        <f t="shared" si="13"/>
        <v>441.02941176470586</v>
      </c>
      <c r="G79" s="66">
        <f t="shared" si="15"/>
        <v>449.84999999999997</v>
      </c>
      <c r="H79" s="66">
        <f t="shared" si="15"/>
        <v>458.84699999999998</v>
      </c>
      <c r="I79" s="66">
        <f t="shared" si="15"/>
        <v>468.02393999999998</v>
      </c>
      <c r="J79" s="66">
        <f t="shared" si="15"/>
        <v>477.38441879999999</v>
      </c>
      <c r="K79" s="66">
        <f t="shared" si="15"/>
        <v>486.93210717599999</v>
      </c>
      <c r="L79" s="66">
        <f t="shared" si="15"/>
        <v>496.67074931951998</v>
      </c>
      <c r="M79" s="68">
        <f t="shared" si="16"/>
        <v>477.57164305910402</v>
      </c>
    </row>
    <row r="80" spans="1:13" customFormat="1" ht="30" customHeight="1" thickBot="1" x14ac:dyDescent="0.35">
      <c r="A80" s="17" t="s">
        <v>5</v>
      </c>
      <c r="B80" s="77" t="s">
        <v>1738</v>
      </c>
      <c r="C80" s="18"/>
      <c r="D80" s="72" t="s">
        <v>211</v>
      </c>
      <c r="E80" s="67">
        <f t="shared" si="12"/>
        <v>441.02941176470586</v>
      </c>
      <c r="F80" s="68">
        <f t="shared" si="13"/>
        <v>441.02941176470586</v>
      </c>
      <c r="G80" s="66">
        <f t="shared" si="15"/>
        <v>449.84999999999997</v>
      </c>
      <c r="H80" s="66">
        <f t="shared" si="15"/>
        <v>458.84699999999998</v>
      </c>
      <c r="I80" s="66">
        <f t="shared" si="15"/>
        <v>468.02393999999998</v>
      </c>
      <c r="J80" s="66">
        <f t="shared" si="15"/>
        <v>477.38441879999999</v>
      </c>
      <c r="K80" s="66">
        <f t="shared" si="15"/>
        <v>486.93210717599999</v>
      </c>
      <c r="L80" s="66">
        <f t="shared" si="15"/>
        <v>496.67074931951998</v>
      </c>
      <c r="M80" s="68">
        <f t="shared" si="16"/>
        <v>477.57164305910402</v>
      </c>
    </row>
    <row r="81" spans="1:13" customFormat="1" ht="30" customHeight="1" thickBot="1" x14ac:dyDescent="0.35">
      <c r="A81" s="17" t="s">
        <v>5</v>
      </c>
      <c r="B81" s="77" t="s">
        <v>1739</v>
      </c>
      <c r="C81" s="18"/>
      <c r="D81" s="72" t="s">
        <v>212</v>
      </c>
      <c r="E81" s="67">
        <f t="shared" si="12"/>
        <v>441.02941176470586</v>
      </c>
      <c r="F81" s="68">
        <f t="shared" si="13"/>
        <v>441.02941176470586</v>
      </c>
      <c r="G81" s="66">
        <f t="shared" si="15"/>
        <v>449.84999999999997</v>
      </c>
      <c r="H81" s="66">
        <f t="shared" si="15"/>
        <v>458.84699999999998</v>
      </c>
      <c r="I81" s="66">
        <f t="shared" si="15"/>
        <v>468.02393999999998</v>
      </c>
      <c r="J81" s="66">
        <f t="shared" si="15"/>
        <v>477.38441879999999</v>
      </c>
      <c r="K81" s="66">
        <f t="shared" si="15"/>
        <v>486.93210717599999</v>
      </c>
      <c r="L81" s="66">
        <f t="shared" si="15"/>
        <v>496.67074931951998</v>
      </c>
      <c r="M81" s="68">
        <f t="shared" si="16"/>
        <v>477.57164305910402</v>
      </c>
    </row>
    <row r="82" spans="1:13" customFormat="1" ht="30" customHeight="1" thickBot="1" x14ac:dyDescent="0.35">
      <c r="A82" s="17" t="s">
        <v>5</v>
      </c>
      <c r="B82" s="77" t="s">
        <v>1740</v>
      </c>
      <c r="C82" s="18"/>
      <c r="D82" s="72" t="s">
        <v>213</v>
      </c>
      <c r="E82" s="67">
        <f t="shared" si="12"/>
        <v>441.02941176470586</v>
      </c>
      <c r="F82" s="68">
        <f t="shared" si="13"/>
        <v>441.02941176470586</v>
      </c>
      <c r="G82" s="66">
        <f t="shared" si="15"/>
        <v>449.84999999999997</v>
      </c>
      <c r="H82" s="66">
        <f t="shared" si="15"/>
        <v>458.84699999999998</v>
      </c>
      <c r="I82" s="66">
        <f t="shared" si="15"/>
        <v>468.02393999999998</v>
      </c>
      <c r="J82" s="66">
        <f t="shared" si="15"/>
        <v>477.38441879999999</v>
      </c>
      <c r="K82" s="66">
        <f t="shared" si="15"/>
        <v>486.93210717599999</v>
      </c>
      <c r="L82" s="66">
        <f t="shared" si="15"/>
        <v>496.67074931951998</v>
      </c>
      <c r="M82" s="68">
        <f t="shared" si="16"/>
        <v>477.57164305910402</v>
      </c>
    </row>
    <row r="83" spans="1:13" customFormat="1" ht="30" customHeight="1" thickBot="1" x14ac:dyDescent="0.35">
      <c r="A83" s="17" t="s">
        <v>5</v>
      </c>
      <c r="B83" s="77" t="s">
        <v>1741</v>
      </c>
      <c r="C83" s="29" t="s">
        <v>785</v>
      </c>
      <c r="D83" s="72" t="s">
        <v>214</v>
      </c>
      <c r="E83" s="67">
        <f>23304*5/82</f>
        <v>1420.9756097560976</v>
      </c>
      <c r="F83" s="68">
        <f>E83/2</f>
        <v>710.48780487804879</v>
      </c>
      <c r="G83" s="66">
        <f t="shared" si="15"/>
        <v>724.6975609756098</v>
      </c>
      <c r="H83" s="66">
        <f t="shared" si="15"/>
        <v>739.19151219512196</v>
      </c>
      <c r="I83" s="66">
        <f t="shared" si="15"/>
        <v>753.97534243902442</v>
      </c>
      <c r="J83" s="66">
        <f t="shared" si="15"/>
        <v>769.05484928780493</v>
      </c>
      <c r="K83" s="66">
        <f t="shared" si="15"/>
        <v>784.43594627356106</v>
      </c>
      <c r="L83" s="66">
        <f t="shared" si="15"/>
        <v>800.12466519903228</v>
      </c>
      <c r="M83" s="68">
        <f t="shared" si="16"/>
        <v>769.35646307890897</v>
      </c>
    </row>
    <row r="84" spans="1:13" customFormat="1" ht="30" customHeight="1" thickBot="1" x14ac:dyDescent="0.35">
      <c r="A84" s="17" t="s">
        <v>5</v>
      </c>
      <c r="B84" s="77" t="s">
        <v>1742</v>
      </c>
      <c r="C84" s="29" t="s">
        <v>785</v>
      </c>
      <c r="D84" s="72" t="s">
        <v>215</v>
      </c>
      <c r="E84" s="67">
        <f t="shared" ref="E84:E114" si="17">23304*5/82</f>
        <v>1420.9756097560976</v>
      </c>
      <c r="F84" s="68">
        <f t="shared" ref="F84:F114" si="18">E84/2</f>
        <v>710.48780487804879</v>
      </c>
      <c r="G84" s="66">
        <f t="shared" si="15"/>
        <v>724.6975609756098</v>
      </c>
      <c r="H84" s="66">
        <f t="shared" si="15"/>
        <v>739.19151219512196</v>
      </c>
      <c r="I84" s="66">
        <f t="shared" si="15"/>
        <v>753.97534243902442</v>
      </c>
      <c r="J84" s="66">
        <f t="shared" si="15"/>
        <v>769.05484928780493</v>
      </c>
      <c r="K84" s="66">
        <f t="shared" si="15"/>
        <v>784.43594627356106</v>
      </c>
      <c r="L84" s="66">
        <f t="shared" si="15"/>
        <v>800.12466519903228</v>
      </c>
      <c r="M84" s="68">
        <f t="shared" si="16"/>
        <v>769.35646307890897</v>
      </c>
    </row>
    <row r="85" spans="1:13" customFormat="1" ht="30" customHeight="1" thickBot="1" x14ac:dyDescent="0.35">
      <c r="A85" s="17" t="s">
        <v>5</v>
      </c>
      <c r="B85" s="77" t="s">
        <v>1743</v>
      </c>
      <c r="C85" s="29" t="s">
        <v>785</v>
      </c>
      <c r="D85" s="72" t="s">
        <v>216</v>
      </c>
      <c r="E85" s="67">
        <f t="shared" si="17"/>
        <v>1420.9756097560976</v>
      </c>
      <c r="F85" s="68">
        <f t="shared" si="18"/>
        <v>710.48780487804879</v>
      </c>
      <c r="G85" s="66">
        <f t="shared" si="15"/>
        <v>724.6975609756098</v>
      </c>
      <c r="H85" s="66">
        <f t="shared" si="15"/>
        <v>739.19151219512196</v>
      </c>
      <c r="I85" s="66">
        <f t="shared" si="15"/>
        <v>753.97534243902442</v>
      </c>
      <c r="J85" s="66">
        <f t="shared" si="15"/>
        <v>769.05484928780493</v>
      </c>
      <c r="K85" s="66">
        <f t="shared" si="15"/>
        <v>784.43594627356106</v>
      </c>
      <c r="L85" s="66">
        <f t="shared" si="15"/>
        <v>800.12466519903228</v>
      </c>
      <c r="M85" s="68">
        <f t="shared" si="16"/>
        <v>769.35646307890897</v>
      </c>
    </row>
    <row r="86" spans="1:13" customFormat="1" ht="30" customHeight="1" thickBot="1" x14ac:dyDescent="0.35">
      <c r="A86" s="17" t="s">
        <v>5</v>
      </c>
      <c r="B86" s="77" t="s">
        <v>1744</v>
      </c>
      <c r="C86" s="29" t="s">
        <v>785</v>
      </c>
      <c r="D86" s="72" t="s">
        <v>217</v>
      </c>
      <c r="E86" s="67">
        <f t="shared" si="17"/>
        <v>1420.9756097560976</v>
      </c>
      <c r="F86" s="68">
        <f t="shared" si="18"/>
        <v>710.48780487804879</v>
      </c>
      <c r="G86" s="66">
        <f t="shared" si="15"/>
        <v>724.6975609756098</v>
      </c>
      <c r="H86" s="66">
        <f t="shared" si="15"/>
        <v>739.19151219512196</v>
      </c>
      <c r="I86" s="66">
        <f t="shared" si="15"/>
        <v>753.97534243902442</v>
      </c>
      <c r="J86" s="66">
        <f t="shared" si="15"/>
        <v>769.05484928780493</v>
      </c>
      <c r="K86" s="66">
        <f t="shared" si="15"/>
        <v>784.43594627356106</v>
      </c>
      <c r="L86" s="66">
        <f t="shared" si="15"/>
        <v>800.12466519903228</v>
      </c>
      <c r="M86" s="68">
        <f t="shared" si="16"/>
        <v>769.35646307890897</v>
      </c>
    </row>
    <row r="87" spans="1:13" customFormat="1" ht="30" customHeight="1" thickBot="1" x14ac:dyDescent="0.35">
      <c r="A87" s="17" t="s">
        <v>5</v>
      </c>
      <c r="B87" s="77" t="s">
        <v>1745</v>
      </c>
      <c r="C87" s="29" t="s">
        <v>785</v>
      </c>
      <c r="D87" s="72" t="s">
        <v>218</v>
      </c>
      <c r="E87" s="67">
        <f t="shared" si="17"/>
        <v>1420.9756097560976</v>
      </c>
      <c r="F87" s="68">
        <f t="shared" si="18"/>
        <v>710.48780487804879</v>
      </c>
      <c r="G87" s="66">
        <f t="shared" si="15"/>
        <v>724.6975609756098</v>
      </c>
      <c r="H87" s="66">
        <f t="shared" si="15"/>
        <v>739.19151219512196</v>
      </c>
      <c r="I87" s="66">
        <f t="shared" si="15"/>
        <v>753.97534243902442</v>
      </c>
      <c r="J87" s="66">
        <f t="shared" si="15"/>
        <v>769.05484928780493</v>
      </c>
      <c r="K87" s="66">
        <f t="shared" si="15"/>
        <v>784.43594627356106</v>
      </c>
      <c r="L87" s="66">
        <f t="shared" si="15"/>
        <v>800.12466519903228</v>
      </c>
      <c r="M87" s="68">
        <f t="shared" si="16"/>
        <v>769.35646307890897</v>
      </c>
    </row>
    <row r="88" spans="1:13" customFormat="1" ht="30" customHeight="1" thickBot="1" x14ac:dyDescent="0.35">
      <c r="A88" s="17" t="s">
        <v>5</v>
      </c>
      <c r="B88" s="77" t="s">
        <v>1746</v>
      </c>
      <c r="C88" s="29" t="s">
        <v>785</v>
      </c>
      <c r="D88" s="72" t="s">
        <v>219</v>
      </c>
      <c r="E88" s="67">
        <f t="shared" si="17"/>
        <v>1420.9756097560976</v>
      </c>
      <c r="F88" s="68">
        <f t="shared" si="18"/>
        <v>710.48780487804879</v>
      </c>
      <c r="G88" s="66">
        <f t="shared" ref="G88:L103" si="19">F88*1.02</f>
        <v>724.6975609756098</v>
      </c>
      <c r="H88" s="66">
        <f t="shared" si="19"/>
        <v>739.19151219512196</v>
      </c>
      <c r="I88" s="66">
        <f t="shared" si="19"/>
        <v>753.97534243902442</v>
      </c>
      <c r="J88" s="66">
        <f t="shared" si="19"/>
        <v>769.05484928780493</v>
      </c>
      <c r="K88" s="66">
        <f t="shared" si="19"/>
        <v>784.43594627356106</v>
      </c>
      <c r="L88" s="66">
        <f t="shared" si="19"/>
        <v>800.12466519903228</v>
      </c>
      <c r="M88" s="68">
        <f t="shared" si="16"/>
        <v>769.35646307890897</v>
      </c>
    </row>
    <row r="89" spans="1:13" customFormat="1" ht="30" customHeight="1" thickBot="1" x14ac:dyDescent="0.35">
      <c r="A89" s="17" t="s">
        <v>5</v>
      </c>
      <c r="B89" s="77" t="s">
        <v>1747</v>
      </c>
      <c r="C89" s="29" t="s">
        <v>785</v>
      </c>
      <c r="D89" s="72" t="s">
        <v>220</v>
      </c>
      <c r="E89" s="67">
        <f t="shared" si="17"/>
        <v>1420.9756097560976</v>
      </c>
      <c r="F89" s="68">
        <f t="shared" si="18"/>
        <v>710.48780487804879</v>
      </c>
      <c r="G89" s="66">
        <f t="shared" si="19"/>
        <v>724.6975609756098</v>
      </c>
      <c r="H89" s="66">
        <f t="shared" si="19"/>
        <v>739.19151219512196</v>
      </c>
      <c r="I89" s="66">
        <f t="shared" si="19"/>
        <v>753.97534243902442</v>
      </c>
      <c r="J89" s="66">
        <f t="shared" si="19"/>
        <v>769.05484928780493</v>
      </c>
      <c r="K89" s="66">
        <f t="shared" si="19"/>
        <v>784.43594627356106</v>
      </c>
      <c r="L89" s="66">
        <f t="shared" si="19"/>
        <v>800.12466519903228</v>
      </c>
      <c r="M89" s="68">
        <f t="shared" si="16"/>
        <v>769.35646307890897</v>
      </c>
    </row>
    <row r="90" spans="1:13" customFormat="1" ht="30" customHeight="1" thickBot="1" x14ac:dyDescent="0.35">
      <c r="A90" s="17" t="s">
        <v>5</v>
      </c>
      <c r="B90" s="77" t="s">
        <v>1748</v>
      </c>
      <c r="C90" s="29" t="s">
        <v>785</v>
      </c>
      <c r="D90" s="72" t="s">
        <v>221</v>
      </c>
      <c r="E90" s="67">
        <f t="shared" si="17"/>
        <v>1420.9756097560976</v>
      </c>
      <c r="F90" s="68">
        <f t="shared" si="18"/>
        <v>710.48780487804879</v>
      </c>
      <c r="G90" s="66">
        <f t="shared" si="19"/>
        <v>724.6975609756098</v>
      </c>
      <c r="H90" s="66">
        <f t="shared" si="19"/>
        <v>739.19151219512196</v>
      </c>
      <c r="I90" s="66">
        <f t="shared" si="19"/>
        <v>753.97534243902442</v>
      </c>
      <c r="J90" s="66">
        <f t="shared" si="19"/>
        <v>769.05484928780493</v>
      </c>
      <c r="K90" s="66">
        <f t="shared" si="19"/>
        <v>784.43594627356106</v>
      </c>
      <c r="L90" s="66">
        <f t="shared" si="19"/>
        <v>800.12466519903228</v>
      </c>
      <c r="M90" s="68">
        <f t="shared" si="16"/>
        <v>769.35646307890897</v>
      </c>
    </row>
    <row r="91" spans="1:13" customFormat="1" ht="30" customHeight="1" thickBot="1" x14ac:dyDescent="0.35">
      <c r="A91" s="17" t="s">
        <v>5</v>
      </c>
      <c r="B91" s="77" t="s">
        <v>1749</v>
      </c>
      <c r="C91" s="29"/>
      <c r="D91" s="72" t="s">
        <v>222</v>
      </c>
      <c r="E91" s="67">
        <f t="shared" si="17"/>
        <v>1420.9756097560976</v>
      </c>
      <c r="F91" s="68">
        <f t="shared" si="18"/>
        <v>710.48780487804879</v>
      </c>
      <c r="G91" s="66">
        <f t="shared" si="19"/>
        <v>724.6975609756098</v>
      </c>
      <c r="H91" s="66">
        <f t="shared" si="19"/>
        <v>739.19151219512196</v>
      </c>
      <c r="I91" s="66">
        <f t="shared" si="19"/>
        <v>753.97534243902442</v>
      </c>
      <c r="J91" s="66">
        <f t="shared" si="19"/>
        <v>769.05484928780493</v>
      </c>
      <c r="K91" s="66">
        <f t="shared" si="19"/>
        <v>784.43594627356106</v>
      </c>
      <c r="L91" s="66">
        <f t="shared" si="19"/>
        <v>800.12466519903228</v>
      </c>
      <c r="M91" s="68">
        <f t="shared" si="16"/>
        <v>769.35646307890897</v>
      </c>
    </row>
    <row r="92" spans="1:13" customFormat="1" ht="30" customHeight="1" thickBot="1" x14ac:dyDescent="0.35">
      <c r="A92" s="17"/>
      <c r="B92" s="77" t="s">
        <v>1750</v>
      </c>
      <c r="C92" s="29"/>
      <c r="D92" s="72" t="s">
        <v>223</v>
      </c>
      <c r="E92" s="67">
        <f t="shared" si="17"/>
        <v>1420.9756097560976</v>
      </c>
      <c r="F92" s="68">
        <f t="shared" si="18"/>
        <v>710.48780487804879</v>
      </c>
      <c r="G92" s="66">
        <f t="shared" si="19"/>
        <v>724.6975609756098</v>
      </c>
      <c r="H92" s="66">
        <f t="shared" si="19"/>
        <v>739.19151219512196</v>
      </c>
      <c r="I92" s="66">
        <f t="shared" si="19"/>
        <v>753.97534243902442</v>
      </c>
      <c r="J92" s="66">
        <f t="shared" si="19"/>
        <v>769.05484928780493</v>
      </c>
      <c r="K92" s="66">
        <f t="shared" si="19"/>
        <v>784.43594627356106</v>
      </c>
      <c r="L92" s="66">
        <f t="shared" si="19"/>
        <v>800.12466519903228</v>
      </c>
      <c r="M92" s="68">
        <f t="shared" si="16"/>
        <v>769.35646307890897</v>
      </c>
    </row>
    <row r="93" spans="1:13" customFormat="1" ht="30" customHeight="1" thickBot="1" x14ac:dyDescent="0.35">
      <c r="A93" s="17" t="s">
        <v>5</v>
      </c>
      <c r="B93" s="77" t="s">
        <v>1751</v>
      </c>
      <c r="C93" s="29" t="s">
        <v>785</v>
      </c>
      <c r="D93" s="72" t="s">
        <v>225</v>
      </c>
      <c r="E93" s="67">
        <f t="shared" si="17"/>
        <v>1420.9756097560976</v>
      </c>
      <c r="F93" s="68">
        <f t="shared" si="18"/>
        <v>710.48780487804879</v>
      </c>
      <c r="G93" s="66">
        <f t="shared" si="19"/>
        <v>724.6975609756098</v>
      </c>
      <c r="H93" s="66">
        <f t="shared" si="19"/>
        <v>739.19151219512196</v>
      </c>
      <c r="I93" s="66">
        <f t="shared" si="19"/>
        <v>753.97534243902442</v>
      </c>
      <c r="J93" s="66">
        <f t="shared" si="19"/>
        <v>769.05484928780493</v>
      </c>
      <c r="K93" s="66">
        <f t="shared" si="19"/>
        <v>784.43594627356106</v>
      </c>
      <c r="L93" s="66">
        <f t="shared" si="19"/>
        <v>800.12466519903228</v>
      </c>
      <c r="M93" s="68">
        <f t="shared" si="16"/>
        <v>769.35646307890897</v>
      </c>
    </row>
    <row r="94" spans="1:13" customFormat="1" ht="30" customHeight="1" thickBot="1" x14ac:dyDescent="0.35">
      <c r="A94" s="17" t="s">
        <v>5</v>
      </c>
      <c r="B94" s="77" t="s">
        <v>1752</v>
      </c>
      <c r="C94" s="29"/>
      <c r="D94" s="72" t="s">
        <v>226</v>
      </c>
      <c r="E94" s="67">
        <f t="shared" si="17"/>
        <v>1420.9756097560976</v>
      </c>
      <c r="F94" s="68">
        <f t="shared" si="18"/>
        <v>710.48780487804879</v>
      </c>
      <c r="G94" s="66">
        <f t="shared" si="19"/>
        <v>724.6975609756098</v>
      </c>
      <c r="H94" s="66">
        <f t="shared" si="19"/>
        <v>739.19151219512196</v>
      </c>
      <c r="I94" s="66">
        <f t="shared" si="19"/>
        <v>753.97534243902442</v>
      </c>
      <c r="J94" s="66">
        <f t="shared" si="19"/>
        <v>769.05484928780493</v>
      </c>
      <c r="K94" s="66">
        <f t="shared" si="19"/>
        <v>784.43594627356106</v>
      </c>
      <c r="L94" s="66">
        <f t="shared" si="19"/>
        <v>800.12466519903228</v>
      </c>
      <c r="M94" s="68">
        <f t="shared" si="16"/>
        <v>769.35646307890897</v>
      </c>
    </row>
    <row r="95" spans="1:13" customFormat="1" ht="30" customHeight="1" thickBot="1" x14ac:dyDescent="0.35">
      <c r="A95" s="17" t="s">
        <v>5</v>
      </c>
      <c r="B95" s="77" t="s">
        <v>1753</v>
      </c>
      <c r="C95" s="29"/>
      <c r="D95" s="72" t="s">
        <v>227</v>
      </c>
      <c r="E95" s="67">
        <f t="shared" si="17"/>
        <v>1420.9756097560976</v>
      </c>
      <c r="F95" s="68">
        <f t="shared" si="18"/>
        <v>710.48780487804879</v>
      </c>
      <c r="G95" s="66">
        <f t="shared" si="19"/>
        <v>724.6975609756098</v>
      </c>
      <c r="H95" s="66">
        <f t="shared" si="19"/>
        <v>739.19151219512196</v>
      </c>
      <c r="I95" s="66">
        <f t="shared" si="19"/>
        <v>753.97534243902442</v>
      </c>
      <c r="J95" s="66">
        <f t="shared" si="19"/>
        <v>769.05484928780493</v>
      </c>
      <c r="K95" s="66">
        <f t="shared" si="19"/>
        <v>784.43594627356106</v>
      </c>
      <c r="L95" s="66">
        <f t="shared" si="19"/>
        <v>800.12466519903228</v>
      </c>
      <c r="M95" s="68">
        <f t="shared" si="16"/>
        <v>769.35646307890897</v>
      </c>
    </row>
    <row r="96" spans="1:13" customFormat="1" ht="30" customHeight="1" thickBot="1" x14ac:dyDescent="0.35">
      <c r="A96" s="17" t="s">
        <v>5</v>
      </c>
      <c r="B96" s="77" t="s">
        <v>1754</v>
      </c>
      <c r="C96" s="29"/>
      <c r="D96" s="72" t="s">
        <v>228</v>
      </c>
      <c r="E96" s="67">
        <f t="shared" si="17"/>
        <v>1420.9756097560976</v>
      </c>
      <c r="F96" s="68">
        <f t="shared" si="18"/>
        <v>710.48780487804879</v>
      </c>
      <c r="G96" s="66">
        <f t="shared" si="19"/>
        <v>724.6975609756098</v>
      </c>
      <c r="H96" s="66">
        <f t="shared" si="19"/>
        <v>739.19151219512196</v>
      </c>
      <c r="I96" s="66">
        <f t="shared" si="19"/>
        <v>753.97534243902442</v>
      </c>
      <c r="J96" s="66">
        <f t="shared" si="19"/>
        <v>769.05484928780493</v>
      </c>
      <c r="K96" s="66">
        <f t="shared" si="19"/>
        <v>784.43594627356106</v>
      </c>
      <c r="L96" s="66">
        <f t="shared" si="19"/>
        <v>800.12466519903228</v>
      </c>
      <c r="M96" s="68">
        <f t="shared" si="16"/>
        <v>769.35646307890897</v>
      </c>
    </row>
    <row r="97" spans="1:13" customFormat="1" ht="30" customHeight="1" thickBot="1" x14ac:dyDescent="0.35">
      <c r="A97" s="17" t="s">
        <v>5</v>
      </c>
      <c r="B97" s="77" t="s">
        <v>1755</v>
      </c>
      <c r="C97" s="29"/>
      <c r="D97" s="72" t="s">
        <v>229</v>
      </c>
      <c r="E97" s="67">
        <f t="shared" si="17"/>
        <v>1420.9756097560976</v>
      </c>
      <c r="F97" s="68">
        <f t="shared" si="18"/>
        <v>710.48780487804879</v>
      </c>
      <c r="G97" s="66">
        <f t="shared" si="19"/>
        <v>724.6975609756098</v>
      </c>
      <c r="H97" s="66">
        <f t="shared" si="19"/>
        <v>739.19151219512196</v>
      </c>
      <c r="I97" s="66">
        <f t="shared" si="19"/>
        <v>753.97534243902442</v>
      </c>
      <c r="J97" s="66">
        <f t="shared" si="19"/>
        <v>769.05484928780493</v>
      </c>
      <c r="K97" s="66">
        <f t="shared" si="19"/>
        <v>784.43594627356106</v>
      </c>
      <c r="L97" s="66">
        <f t="shared" si="19"/>
        <v>800.12466519903228</v>
      </c>
      <c r="M97" s="68">
        <f t="shared" si="16"/>
        <v>769.35646307890897</v>
      </c>
    </row>
    <row r="98" spans="1:13" customFormat="1" ht="30" customHeight="1" thickBot="1" x14ac:dyDescent="0.35">
      <c r="A98" s="17" t="s">
        <v>5</v>
      </c>
      <c r="B98" s="77" t="s">
        <v>1756</v>
      </c>
      <c r="C98" s="29"/>
      <c r="D98" s="72" t="s">
        <v>230</v>
      </c>
      <c r="E98" s="67">
        <f t="shared" si="17"/>
        <v>1420.9756097560976</v>
      </c>
      <c r="F98" s="68">
        <f t="shared" si="18"/>
        <v>710.48780487804879</v>
      </c>
      <c r="G98" s="66">
        <f t="shared" si="19"/>
        <v>724.6975609756098</v>
      </c>
      <c r="H98" s="66">
        <f t="shared" si="19"/>
        <v>739.19151219512196</v>
      </c>
      <c r="I98" s="66">
        <f t="shared" si="19"/>
        <v>753.97534243902442</v>
      </c>
      <c r="J98" s="66">
        <f t="shared" si="19"/>
        <v>769.05484928780493</v>
      </c>
      <c r="K98" s="66">
        <f t="shared" si="19"/>
        <v>784.43594627356106</v>
      </c>
      <c r="L98" s="66">
        <f t="shared" si="19"/>
        <v>800.12466519903228</v>
      </c>
      <c r="M98" s="68">
        <f t="shared" si="16"/>
        <v>769.35646307890897</v>
      </c>
    </row>
    <row r="99" spans="1:13" customFormat="1" ht="30" customHeight="1" thickBot="1" x14ac:dyDescent="0.35">
      <c r="A99" s="17" t="s">
        <v>5</v>
      </c>
      <c r="B99" s="77" t="s">
        <v>1757</v>
      </c>
      <c r="C99" s="29" t="s">
        <v>785</v>
      </c>
      <c r="D99" s="72" t="s">
        <v>232</v>
      </c>
      <c r="E99" s="67">
        <f t="shared" si="17"/>
        <v>1420.9756097560976</v>
      </c>
      <c r="F99" s="68">
        <f t="shared" si="18"/>
        <v>710.48780487804879</v>
      </c>
      <c r="G99" s="66">
        <f t="shared" si="19"/>
        <v>724.6975609756098</v>
      </c>
      <c r="H99" s="66">
        <f t="shared" si="19"/>
        <v>739.19151219512196</v>
      </c>
      <c r="I99" s="66">
        <f t="shared" si="19"/>
        <v>753.97534243902442</v>
      </c>
      <c r="J99" s="66">
        <f t="shared" si="19"/>
        <v>769.05484928780493</v>
      </c>
      <c r="K99" s="66">
        <f t="shared" si="19"/>
        <v>784.43594627356106</v>
      </c>
      <c r="L99" s="66">
        <f t="shared" si="19"/>
        <v>800.12466519903228</v>
      </c>
      <c r="M99" s="68">
        <f t="shared" si="16"/>
        <v>769.35646307890897</v>
      </c>
    </row>
    <row r="100" spans="1:13" customFormat="1" ht="30" customHeight="1" thickBot="1" x14ac:dyDescent="0.35">
      <c r="A100" s="17" t="s">
        <v>5</v>
      </c>
      <c r="B100" s="77" t="s">
        <v>1758</v>
      </c>
      <c r="C100" s="29" t="s">
        <v>785</v>
      </c>
      <c r="D100" s="72" t="s">
        <v>234</v>
      </c>
      <c r="E100" s="67">
        <f t="shared" si="17"/>
        <v>1420.9756097560976</v>
      </c>
      <c r="F100" s="68">
        <f t="shared" si="18"/>
        <v>710.48780487804879</v>
      </c>
      <c r="G100" s="66">
        <f t="shared" si="19"/>
        <v>724.6975609756098</v>
      </c>
      <c r="H100" s="66">
        <f t="shared" si="19"/>
        <v>739.19151219512196</v>
      </c>
      <c r="I100" s="66">
        <f t="shared" si="19"/>
        <v>753.97534243902442</v>
      </c>
      <c r="J100" s="66">
        <f t="shared" si="19"/>
        <v>769.05484928780493</v>
      </c>
      <c r="K100" s="66">
        <f t="shared" si="19"/>
        <v>784.43594627356106</v>
      </c>
      <c r="L100" s="66">
        <f t="shared" si="19"/>
        <v>800.12466519903228</v>
      </c>
      <c r="M100" s="68">
        <f t="shared" si="16"/>
        <v>769.35646307890897</v>
      </c>
    </row>
    <row r="101" spans="1:13" customFormat="1" ht="30" customHeight="1" thickBot="1" x14ac:dyDescent="0.35">
      <c r="A101" s="17" t="s">
        <v>5</v>
      </c>
      <c r="B101" s="77" t="s">
        <v>1759</v>
      </c>
      <c r="C101" s="29" t="s">
        <v>785</v>
      </c>
      <c r="D101" s="72" t="s">
        <v>235</v>
      </c>
      <c r="E101" s="67">
        <f t="shared" si="17"/>
        <v>1420.9756097560976</v>
      </c>
      <c r="F101" s="68">
        <f t="shared" si="18"/>
        <v>710.48780487804879</v>
      </c>
      <c r="G101" s="66">
        <f t="shared" si="19"/>
        <v>724.6975609756098</v>
      </c>
      <c r="H101" s="66">
        <f t="shared" si="19"/>
        <v>739.19151219512196</v>
      </c>
      <c r="I101" s="66">
        <f t="shared" si="19"/>
        <v>753.97534243902442</v>
      </c>
      <c r="J101" s="66">
        <f t="shared" si="19"/>
        <v>769.05484928780493</v>
      </c>
      <c r="K101" s="66">
        <f t="shared" si="19"/>
        <v>784.43594627356106</v>
      </c>
      <c r="L101" s="66">
        <f t="shared" si="19"/>
        <v>800.12466519903228</v>
      </c>
      <c r="M101" s="68">
        <f t="shared" si="16"/>
        <v>769.35646307890897</v>
      </c>
    </row>
    <row r="102" spans="1:13" customFormat="1" ht="30" customHeight="1" thickBot="1" x14ac:dyDescent="0.35">
      <c r="A102" s="17" t="s">
        <v>5</v>
      </c>
      <c r="B102" s="77" t="s">
        <v>1760</v>
      </c>
      <c r="C102" s="29" t="s">
        <v>785</v>
      </c>
      <c r="D102" s="72" t="s">
        <v>236</v>
      </c>
      <c r="E102" s="67">
        <f t="shared" si="17"/>
        <v>1420.9756097560976</v>
      </c>
      <c r="F102" s="68">
        <f t="shared" si="18"/>
        <v>710.48780487804879</v>
      </c>
      <c r="G102" s="66">
        <f t="shared" si="19"/>
        <v>724.6975609756098</v>
      </c>
      <c r="H102" s="66">
        <f t="shared" si="19"/>
        <v>739.19151219512196</v>
      </c>
      <c r="I102" s="66">
        <f t="shared" si="19"/>
        <v>753.97534243902442</v>
      </c>
      <c r="J102" s="66">
        <f t="shared" si="19"/>
        <v>769.05484928780493</v>
      </c>
      <c r="K102" s="66">
        <f t="shared" si="19"/>
        <v>784.43594627356106</v>
      </c>
      <c r="L102" s="66">
        <f t="shared" si="19"/>
        <v>800.12466519903228</v>
      </c>
      <c r="M102" s="68">
        <f t="shared" si="16"/>
        <v>769.35646307890897</v>
      </c>
    </row>
    <row r="103" spans="1:13" customFormat="1" ht="30" customHeight="1" thickBot="1" x14ac:dyDescent="0.35">
      <c r="A103" s="17" t="s">
        <v>5</v>
      </c>
      <c r="B103" s="77" t="s">
        <v>1761</v>
      </c>
      <c r="C103" s="29" t="s">
        <v>785</v>
      </c>
      <c r="D103" s="72" t="s">
        <v>237</v>
      </c>
      <c r="E103" s="67">
        <f t="shared" si="17"/>
        <v>1420.9756097560976</v>
      </c>
      <c r="F103" s="68">
        <f t="shared" si="18"/>
        <v>710.48780487804879</v>
      </c>
      <c r="G103" s="66">
        <f t="shared" si="19"/>
        <v>724.6975609756098</v>
      </c>
      <c r="H103" s="66">
        <f t="shared" si="19"/>
        <v>739.19151219512196</v>
      </c>
      <c r="I103" s="66">
        <f t="shared" si="19"/>
        <v>753.97534243902442</v>
      </c>
      <c r="J103" s="66">
        <f t="shared" si="19"/>
        <v>769.05484928780493</v>
      </c>
      <c r="K103" s="66">
        <f t="shared" si="19"/>
        <v>784.43594627356106</v>
      </c>
      <c r="L103" s="66">
        <f t="shared" si="19"/>
        <v>800.12466519903228</v>
      </c>
      <c r="M103" s="68">
        <f t="shared" si="16"/>
        <v>769.35646307890897</v>
      </c>
    </row>
    <row r="104" spans="1:13" customFormat="1" ht="30" customHeight="1" thickBot="1" x14ac:dyDescent="0.35">
      <c r="A104" s="17" t="s">
        <v>5</v>
      </c>
      <c r="B104" s="77" t="s">
        <v>1762</v>
      </c>
      <c r="C104" s="29" t="s">
        <v>785</v>
      </c>
      <c r="D104" s="72" t="s">
        <v>238</v>
      </c>
      <c r="E104" s="67">
        <f t="shared" si="17"/>
        <v>1420.9756097560976</v>
      </c>
      <c r="F104" s="68">
        <f t="shared" si="18"/>
        <v>710.48780487804879</v>
      </c>
      <c r="G104" s="66">
        <f t="shared" ref="G104:L119" si="20">F104*1.02</f>
        <v>724.6975609756098</v>
      </c>
      <c r="H104" s="66">
        <f t="shared" si="20"/>
        <v>739.19151219512196</v>
      </c>
      <c r="I104" s="66">
        <f t="shared" si="20"/>
        <v>753.97534243902442</v>
      </c>
      <c r="J104" s="66">
        <f t="shared" si="20"/>
        <v>769.05484928780493</v>
      </c>
      <c r="K104" s="66">
        <f t="shared" si="20"/>
        <v>784.43594627356106</v>
      </c>
      <c r="L104" s="66">
        <f t="shared" si="20"/>
        <v>800.12466519903228</v>
      </c>
      <c r="M104" s="68">
        <f t="shared" si="16"/>
        <v>769.35646307890897</v>
      </c>
    </row>
    <row r="105" spans="1:13" customFormat="1" ht="30" customHeight="1" thickBot="1" x14ac:dyDescent="0.35">
      <c r="A105" s="17" t="s">
        <v>5</v>
      </c>
      <c r="B105" s="77" t="s">
        <v>1763</v>
      </c>
      <c r="C105" s="29" t="s">
        <v>785</v>
      </c>
      <c r="D105" s="72" t="s">
        <v>239</v>
      </c>
      <c r="E105" s="67">
        <f t="shared" si="17"/>
        <v>1420.9756097560976</v>
      </c>
      <c r="F105" s="68">
        <f t="shared" si="18"/>
        <v>710.48780487804879</v>
      </c>
      <c r="G105" s="66">
        <f t="shared" si="20"/>
        <v>724.6975609756098</v>
      </c>
      <c r="H105" s="66">
        <f t="shared" si="20"/>
        <v>739.19151219512196</v>
      </c>
      <c r="I105" s="66">
        <f t="shared" si="20"/>
        <v>753.97534243902442</v>
      </c>
      <c r="J105" s="66">
        <f t="shared" si="20"/>
        <v>769.05484928780493</v>
      </c>
      <c r="K105" s="66">
        <f t="shared" si="20"/>
        <v>784.43594627356106</v>
      </c>
      <c r="L105" s="66">
        <f t="shared" si="20"/>
        <v>800.12466519903228</v>
      </c>
      <c r="M105" s="68">
        <f t="shared" si="16"/>
        <v>769.35646307890897</v>
      </c>
    </row>
    <row r="106" spans="1:13" customFormat="1" ht="30" customHeight="1" thickBot="1" x14ac:dyDescent="0.35">
      <c r="A106" s="17" t="s">
        <v>5</v>
      </c>
      <c r="B106" s="77" t="s">
        <v>1764</v>
      </c>
      <c r="C106" s="29" t="s">
        <v>785</v>
      </c>
      <c r="D106" s="72" t="s">
        <v>240</v>
      </c>
      <c r="E106" s="67">
        <f t="shared" si="17"/>
        <v>1420.9756097560976</v>
      </c>
      <c r="F106" s="68">
        <f t="shared" si="18"/>
        <v>710.48780487804879</v>
      </c>
      <c r="G106" s="66">
        <f t="shared" si="20"/>
        <v>724.6975609756098</v>
      </c>
      <c r="H106" s="66">
        <f t="shared" si="20"/>
        <v>739.19151219512196</v>
      </c>
      <c r="I106" s="66">
        <f t="shared" si="20"/>
        <v>753.97534243902442</v>
      </c>
      <c r="J106" s="66">
        <f t="shared" si="20"/>
        <v>769.05484928780493</v>
      </c>
      <c r="K106" s="66">
        <f t="shared" si="20"/>
        <v>784.43594627356106</v>
      </c>
      <c r="L106" s="66">
        <f t="shared" si="20"/>
        <v>800.12466519903228</v>
      </c>
      <c r="M106" s="68">
        <f t="shared" si="16"/>
        <v>769.35646307890897</v>
      </c>
    </row>
    <row r="107" spans="1:13" customFormat="1" ht="30" customHeight="1" thickBot="1" x14ac:dyDescent="0.35">
      <c r="A107" s="17" t="s">
        <v>5</v>
      </c>
      <c r="B107" s="77" t="s">
        <v>1765</v>
      </c>
      <c r="C107" s="29" t="s">
        <v>785</v>
      </c>
      <c r="D107" s="72" t="s">
        <v>241</v>
      </c>
      <c r="E107" s="67">
        <f t="shared" si="17"/>
        <v>1420.9756097560976</v>
      </c>
      <c r="F107" s="68">
        <f t="shared" si="18"/>
        <v>710.48780487804879</v>
      </c>
      <c r="G107" s="66">
        <f t="shared" si="20"/>
        <v>724.6975609756098</v>
      </c>
      <c r="H107" s="66">
        <f t="shared" si="20"/>
        <v>739.19151219512196</v>
      </c>
      <c r="I107" s="66">
        <f t="shared" si="20"/>
        <v>753.97534243902442</v>
      </c>
      <c r="J107" s="66">
        <f t="shared" si="20"/>
        <v>769.05484928780493</v>
      </c>
      <c r="K107" s="66">
        <f t="shared" si="20"/>
        <v>784.43594627356106</v>
      </c>
      <c r="L107" s="66">
        <f t="shared" si="20"/>
        <v>800.12466519903228</v>
      </c>
      <c r="M107" s="68">
        <f t="shared" si="16"/>
        <v>769.35646307890897</v>
      </c>
    </row>
    <row r="108" spans="1:13" customFormat="1" ht="30" customHeight="1" thickBot="1" x14ac:dyDescent="0.35">
      <c r="A108" s="17" t="s">
        <v>5</v>
      </c>
      <c r="B108" s="77" t="s">
        <v>1766</v>
      </c>
      <c r="C108" s="29" t="s">
        <v>785</v>
      </c>
      <c r="D108" s="72" t="s">
        <v>242</v>
      </c>
      <c r="E108" s="67">
        <f t="shared" si="17"/>
        <v>1420.9756097560976</v>
      </c>
      <c r="F108" s="68">
        <f t="shared" si="18"/>
        <v>710.48780487804879</v>
      </c>
      <c r="G108" s="66">
        <f t="shared" si="20"/>
        <v>724.6975609756098</v>
      </c>
      <c r="H108" s="66">
        <f t="shared" si="20"/>
        <v>739.19151219512196</v>
      </c>
      <c r="I108" s="66">
        <f t="shared" si="20"/>
        <v>753.97534243902442</v>
      </c>
      <c r="J108" s="66">
        <f t="shared" si="20"/>
        <v>769.05484928780493</v>
      </c>
      <c r="K108" s="66">
        <f t="shared" si="20"/>
        <v>784.43594627356106</v>
      </c>
      <c r="L108" s="66">
        <f t="shared" si="20"/>
        <v>800.12466519903228</v>
      </c>
      <c r="M108" s="68">
        <f t="shared" si="16"/>
        <v>769.35646307890897</v>
      </c>
    </row>
    <row r="109" spans="1:13" customFormat="1" ht="30" customHeight="1" thickBot="1" x14ac:dyDescent="0.35">
      <c r="A109" s="17" t="s">
        <v>5</v>
      </c>
      <c r="B109" s="77" t="s">
        <v>1767</v>
      </c>
      <c r="C109" s="29" t="s">
        <v>785</v>
      </c>
      <c r="D109" s="72" t="s">
        <v>1305</v>
      </c>
      <c r="E109" s="67">
        <f t="shared" si="17"/>
        <v>1420.9756097560976</v>
      </c>
      <c r="F109" s="68">
        <f t="shared" si="18"/>
        <v>710.48780487804879</v>
      </c>
      <c r="G109" s="66">
        <f t="shared" si="20"/>
        <v>724.6975609756098</v>
      </c>
      <c r="H109" s="66">
        <f t="shared" si="20"/>
        <v>739.19151219512196</v>
      </c>
      <c r="I109" s="66">
        <f t="shared" si="20"/>
        <v>753.97534243902442</v>
      </c>
      <c r="J109" s="66">
        <f t="shared" si="20"/>
        <v>769.05484928780493</v>
      </c>
      <c r="K109" s="66">
        <f t="shared" si="20"/>
        <v>784.43594627356106</v>
      </c>
      <c r="L109" s="66">
        <f t="shared" si="20"/>
        <v>800.12466519903228</v>
      </c>
      <c r="M109" s="68">
        <f t="shared" si="16"/>
        <v>769.35646307890897</v>
      </c>
    </row>
    <row r="110" spans="1:13" customFormat="1" ht="30" customHeight="1" thickBot="1" x14ac:dyDescent="0.35">
      <c r="A110" s="17" t="s">
        <v>5</v>
      </c>
      <c r="B110" s="77" t="s">
        <v>1768</v>
      </c>
      <c r="C110" s="29" t="s">
        <v>785</v>
      </c>
      <c r="D110" s="72" t="s">
        <v>243</v>
      </c>
      <c r="E110" s="67">
        <f t="shared" si="17"/>
        <v>1420.9756097560976</v>
      </c>
      <c r="F110" s="68">
        <f t="shared" si="18"/>
        <v>710.48780487804879</v>
      </c>
      <c r="G110" s="66">
        <f t="shared" si="20"/>
        <v>724.6975609756098</v>
      </c>
      <c r="H110" s="66">
        <f t="shared" si="20"/>
        <v>739.19151219512196</v>
      </c>
      <c r="I110" s="66">
        <f t="shared" si="20"/>
        <v>753.97534243902442</v>
      </c>
      <c r="J110" s="66">
        <f t="shared" si="20"/>
        <v>769.05484928780493</v>
      </c>
      <c r="K110" s="66">
        <f t="shared" si="20"/>
        <v>784.43594627356106</v>
      </c>
      <c r="L110" s="66">
        <f t="shared" si="20"/>
        <v>800.12466519903228</v>
      </c>
      <c r="M110" s="68">
        <f t="shared" si="16"/>
        <v>769.35646307890897</v>
      </c>
    </row>
    <row r="111" spans="1:13" customFormat="1" ht="30" customHeight="1" thickBot="1" x14ac:dyDescent="0.35">
      <c r="A111" s="17" t="s">
        <v>5</v>
      </c>
      <c r="B111" s="77" t="s">
        <v>1769</v>
      </c>
      <c r="C111" s="29" t="s">
        <v>785</v>
      </c>
      <c r="D111" s="72" t="s">
        <v>244</v>
      </c>
      <c r="E111" s="67">
        <f t="shared" si="17"/>
        <v>1420.9756097560976</v>
      </c>
      <c r="F111" s="68">
        <f t="shared" si="18"/>
        <v>710.48780487804879</v>
      </c>
      <c r="G111" s="66">
        <f t="shared" si="20"/>
        <v>724.6975609756098</v>
      </c>
      <c r="H111" s="66">
        <f t="shared" si="20"/>
        <v>739.19151219512196</v>
      </c>
      <c r="I111" s="66">
        <f t="shared" si="20"/>
        <v>753.97534243902442</v>
      </c>
      <c r="J111" s="66">
        <f t="shared" si="20"/>
        <v>769.05484928780493</v>
      </c>
      <c r="K111" s="66">
        <f t="shared" si="20"/>
        <v>784.43594627356106</v>
      </c>
      <c r="L111" s="66">
        <f t="shared" si="20"/>
        <v>800.12466519903228</v>
      </c>
      <c r="M111" s="68">
        <f t="shared" si="16"/>
        <v>769.35646307890897</v>
      </c>
    </row>
    <row r="112" spans="1:13" customFormat="1" ht="30" customHeight="1" thickBot="1" x14ac:dyDescent="0.35">
      <c r="A112" s="17" t="s">
        <v>5</v>
      </c>
      <c r="B112" s="77" t="s">
        <v>1770</v>
      </c>
      <c r="C112" s="29" t="s">
        <v>785</v>
      </c>
      <c r="D112" s="72" t="s">
        <v>245</v>
      </c>
      <c r="E112" s="67">
        <f t="shared" si="17"/>
        <v>1420.9756097560976</v>
      </c>
      <c r="F112" s="68">
        <f t="shared" si="18"/>
        <v>710.48780487804879</v>
      </c>
      <c r="G112" s="66">
        <f t="shared" si="20"/>
        <v>724.6975609756098</v>
      </c>
      <c r="H112" s="66">
        <f t="shared" si="20"/>
        <v>739.19151219512196</v>
      </c>
      <c r="I112" s="66">
        <f t="shared" si="20"/>
        <v>753.97534243902442</v>
      </c>
      <c r="J112" s="66">
        <f t="shared" si="20"/>
        <v>769.05484928780493</v>
      </c>
      <c r="K112" s="66">
        <f t="shared" si="20"/>
        <v>784.43594627356106</v>
      </c>
      <c r="L112" s="66">
        <f t="shared" si="20"/>
        <v>800.12466519903228</v>
      </c>
      <c r="M112" s="68">
        <f t="shared" si="16"/>
        <v>769.35646307890897</v>
      </c>
    </row>
    <row r="113" spans="1:13" customFormat="1" ht="30" customHeight="1" thickBot="1" x14ac:dyDescent="0.35">
      <c r="A113" s="17" t="s">
        <v>5</v>
      </c>
      <c r="B113" s="77" t="s">
        <v>1771</v>
      </c>
      <c r="C113" s="29" t="s">
        <v>785</v>
      </c>
      <c r="D113" s="72" t="s">
        <v>247</v>
      </c>
      <c r="E113" s="67">
        <f t="shared" si="17"/>
        <v>1420.9756097560976</v>
      </c>
      <c r="F113" s="68">
        <f t="shared" si="18"/>
        <v>710.48780487804879</v>
      </c>
      <c r="G113" s="66">
        <f t="shared" si="20"/>
        <v>724.6975609756098</v>
      </c>
      <c r="H113" s="66">
        <f t="shared" si="20"/>
        <v>739.19151219512196</v>
      </c>
      <c r="I113" s="66">
        <f t="shared" si="20"/>
        <v>753.97534243902442</v>
      </c>
      <c r="J113" s="66">
        <f t="shared" si="20"/>
        <v>769.05484928780493</v>
      </c>
      <c r="K113" s="66">
        <f t="shared" si="20"/>
        <v>784.43594627356106</v>
      </c>
      <c r="L113" s="66">
        <f t="shared" si="20"/>
        <v>800.12466519903228</v>
      </c>
      <c r="M113" s="68">
        <f t="shared" si="16"/>
        <v>769.35646307890897</v>
      </c>
    </row>
    <row r="114" spans="1:13" customFormat="1" ht="30" customHeight="1" thickBot="1" x14ac:dyDescent="0.35">
      <c r="A114" s="17" t="s">
        <v>5</v>
      </c>
      <c r="B114" s="77" t="s">
        <v>1772</v>
      </c>
      <c r="C114" s="29" t="s">
        <v>785</v>
      </c>
      <c r="D114" s="72" t="s">
        <v>249</v>
      </c>
      <c r="E114" s="67">
        <f t="shared" si="17"/>
        <v>1420.9756097560976</v>
      </c>
      <c r="F114" s="68">
        <f t="shared" si="18"/>
        <v>710.48780487804879</v>
      </c>
      <c r="G114" s="66">
        <f t="shared" si="20"/>
        <v>724.6975609756098</v>
      </c>
      <c r="H114" s="66">
        <f t="shared" si="20"/>
        <v>739.19151219512196</v>
      </c>
      <c r="I114" s="66">
        <f t="shared" si="20"/>
        <v>753.97534243902442</v>
      </c>
      <c r="J114" s="66">
        <f t="shared" si="20"/>
        <v>769.05484928780493</v>
      </c>
      <c r="K114" s="66">
        <f t="shared" si="20"/>
        <v>784.43594627356106</v>
      </c>
      <c r="L114" s="66">
        <f t="shared" si="20"/>
        <v>800.12466519903228</v>
      </c>
      <c r="M114" s="68">
        <f t="shared" si="16"/>
        <v>769.35646307890897</v>
      </c>
    </row>
    <row r="115" spans="1:13" customFormat="1" ht="30" customHeight="1" thickBot="1" x14ac:dyDescent="0.35">
      <c r="A115" s="17" t="s">
        <v>5</v>
      </c>
      <c r="B115" s="77" t="s">
        <v>1630</v>
      </c>
      <c r="C115" s="29" t="s">
        <v>224</v>
      </c>
      <c r="D115" s="72" t="s">
        <v>1306</v>
      </c>
      <c r="E115" s="67">
        <f>5092*5/2</f>
        <v>12730</v>
      </c>
      <c r="F115" s="68">
        <f>E115/5</f>
        <v>2546</v>
      </c>
      <c r="G115" s="66">
        <f t="shared" si="20"/>
        <v>2596.92</v>
      </c>
      <c r="H115" s="66">
        <f t="shared" si="20"/>
        <v>2648.8584000000001</v>
      </c>
      <c r="I115" s="66">
        <f t="shared" si="20"/>
        <v>2701.835568</v>
      </c>
      <c r="J115" s="66">
        <f t="shared" si="20"/>
        <v>2755.87227936</v>
      </c>
      <c r="K115" s="66">
        <f t="shared" si="20"/>
        <v>2810.9897249472001</v>
      </c>
      <c r="L115" s="66">
        <f t="shared" si="20"/>
        <v>2867.209519446144</v>
      </c>
      <c r="M115" s="68">
        <f t="shared" si="16"/>
        <v>2756.9530983506688</v>
      </c>
    </row>
    <row r="116" spans="1:13" customFormat="1" ht="30" customHeight="1" thickBot="1" x14ac:dyDescent="0.35">
      <c r="A116" s="17" t="s">
        <v>5</v>
      </c>
      <c r="B116" s="77" t="s">
        <v>1631</v>
      </c>
      <c r="C116" s="29" t="s">
        <v>224</v>
      </c>
      <c r="D116" s="72" t="s">
        <v>251</v>
      </c>
      <c r="E116" s="67">
        <f>5092*5/2</f>
        <v>12730</v>
      </c>
      <c r="F116" s="68">
        <f>E116/5</f>
        <v>2546</v>
      </c>
      <c r="G116" s="66">
        <f t="shared" si="20"/>
        <v>2596.92</v>
      </c>
      <c r="H116" s="66">
        <f t="shared" si="20"/>
        <v>2648.8584000000001</v>
      </c>
      <c r="I116" s="66">
        <f t="shared" si="20"/>
        <v>2701.835568</v>
      </c>
      <c r="J116" s="66">
        <f t="shared" si="20"/>
        <v>2755.87227936</v>
      </c>
      <c r="K116" s="66">
        <f t="shared" si="20"/>
        <v>2810.9897249472001</v>
      </c>
      <c r="L116" s="66">
        <f t="shared" si="20"/>
        <v>2867.209519446144</v>
      </c>
      <c r="M116" s="68">
        <f t="shared" si="16"/>
        <v>2756.9530983506688</v>
      </c>
    </row>
    <row r="117" spans="1:13" customFormat="1" ht="30" customHeight="1" thickBot="1" x14ac:dyDescent="0.35">
      <c r="A117" s="17" t="s">
        <v>5</v>
      </c>
      <c r="B117" s="77" t="s">
        <v>1284</v>
      </c>
      <c r="C117" s="29" t="s">
        <v>785</v>
      </c>
      <c r="D117" s="72" t="s">
        <v>252</v>
      </c>
      <c r="E117" s="67">
        <f>23304*5/82</f>
        <v>1420.9756097560976</v>
      </c>
      <c r="F117" s="68">
        <f>E117/2</f>
        <v>710.48780487804879</v>
      </c>
      <c r="G117" s="66">
        <f t="shared" si="20"/>
        <v>724.6975609756098</v>
      </c>
      <c r="H117" s="66">
        <f t="shared" si="20"/>
        <v>739.19151219512196</v>
      </c>
      <c r="I117" s="66">
        <f t="shared" si="20"/>
        <v>753.97534243902442</v>
      </c>
      <c r="J117" s="66">
        <f t="shared" si="20"/>
        <v>769.05484928780493</v>
      </c>
      <c r="K117" s="66">
        <f t="shared" si="20"/>
        <v>784.43594627356106</v>
      </c>
      <c r="L117" s="66">
        <f t="shared" si="20"/>
        <v>800.12466519903228</v>
      </c>
      <c r="M117" s="68">
        <f t="shared" si="16"/>
        <v>769.35646307890897</v>
      </c>
    </row>
    <row r="118" spans="1:13" customFormat="1" ht="30" customHeight="1" thickBot="1" x14ac:dyDescent="0.35">
      <c r="A118" s="17" t="s">
        <v>5</v>
      </c>
      <c r="B118" s="77" t="s">
        <v>231</v>
      </c>
      <c r="C118" s="18"/>
      <c r="D118" s="72" t="s">
        <v>1307</v>
      </c>
      <c r="E118" s="67">
        <f t="shared" ref="E118:E166" si="21">23304*5/82</f>
        <v>1420.9756097560976</v>
      </c>
      <c r="F118" s="68">
        <f t="shared" ref="F118:F166" si="22">E118/2</f>
        <v>710.48780487804879</v>
      </c>
      <c r="G118" s="66">
        <f t="shared" si="20"/>
        <v>724.6975609756098</v>
      </c>
      <c r="H118" s="66">
        <f t="shared" si="20"/>
        <v>739.19151219512196</v>
      </c>
      <c r="I118" s="66">
        <f t="shared" si="20"/>
        <v>753.97534243902442</v>
      </c>
      <c r="J118" s="66">
        <f t="shared" si="20"/>
        <v>769.05484928780493</v>
      </c>
      <c r="K118" s="66">
        <f t="shared" si="20"/>
        <v>784.43594627356106</v>
      </c>
      <c r="L118" s="66">
        <f t="shared" si="20"/>
        <v>800.12466519903228</v>
      </c>
      <c r="M118" s="68">
        <f t="shared" si="16"/>
        <v>769.35646307890897</v>
      </c>
    </row>
    <row r="119" spans="1:13" customFormat="1" ht="30" customHeight="1" thickBot="1" x14ac:dyDescent="0.35">
      <c r="A119" s="17" t="s">
        <v>5</v>
      </c>
      <c r="B119" s="77" t="s">
        <v>233</v>
      </c>
      <c r="C119" s="18"/>
      <c r="D119" s="72" t="s">
        <v>254</v>
      </c>
      <c r="E119" s="67">
        <f t="shared" si="21"/>
        <v>1420.9756097560976</v>
      </c>
      <c r="F119" s="68">
        <f t="shared" si="22"/>
        <v>710.48780487804879</v>
      </c>
      <c r="G119" s="66">
        <f t="shared" si="20"/>
        <v>724.6975609756098</v>
      </c>
      <c r="H119" s="66">
        <f t="shared" si="20"/>
        <v>739.19151219512196</v>
      </c>
      <c r="I119" s="66">
        <f t="shared" si="20"/>
        <v>753.97534243902442</v>
      </c>
      <c r="J119" s="66">
        <f t="shared" si="20"/>
        <v>769.05484928780493</v>
      </c>
      <c r="K119" s="66">
        <f t="shared" si="20"/>
        <v>784.43594627356106</v>
      </c>
      <c r="L119" s="66">
        <f t="shared" si="20"/>
        <v>800.12466519903228</v>
      </c>
      <c r="M119" s="68">
        <f t="shared" si="16"/>
        <v>769.35646307890897</v>
      </c>
    </row>
    <row r="120" spans="1:13" customFormat="1" ht="30" customHeight="1" thickBot="1" x14ac:dyDescent="0.35">
      <c r="A120" s="17" t="s">
        <v>5</v>
      </c>
      <c r="B120" s="77" t="s">
        <v>1295</v>
      </c>
      <c r="C120" s="18"/>
      <c r="D120" s="72" t="s">
        <v>256</v>
      </c>
      <c r="E120" s="67">
        <f t="shared" si="21"/>
        <v>1420.9756097560976</v>
      </c>
      <c r="F120" s="68">
        <f t="shared" si="22"/>
        <v>710.48780487804879</v>
      </c>
      <c r="G120" s="66">
        <f t="shared" ref="G120:L135" si="23">F120*1.02</f>
        <v>724.6975609756098</v>
      </c>
      <c r="H120" s="66">
        <f t="shared" si="23"/>
        <v>739.19151219512196</v>
      </c>
      <c r="I120" s="66">
        <f t="shared" si="23"/>
        <v>753.97534243902442</v>
      </c>
      <c r="J120" s="66">
        <f t="shared" si="23"/>
        <v>769.05484928780493</v>
      </c>
      <c r="K120" s="66">
        <f t="shared" si="23"/>
        <v>784.43594627356106</v>
      </c>
      <c r="L120" s="66">
        <f t="shared" si="23"/>
        <v>800.12466519903228</v>
      </c>
      <c r="M120" s="68">
        <f t="shared" si="16"/>
        <v>769.35646307890897</v>
      </c>
    </row>
    <row r="121" spans="1:13" customFormat="1" ht="30" customHeight="1" thickBot="1" x14ac:dyDescent="0.35">
      <c r="A121" s="17" t="s">
        <v>5</v>
      </c>
      <c r="B121" s="77" t="s">
        <v>787</v>
      </c>
      <c r="C121" s="18"/>
      <c r="D121" s="72" t="s">
        <v>257</v>
      </c>
      <c r="E121" s="67">
        <f t="shared" si="21"/>
        <v>1420.9756097560976</v>
      </c>
      <c r="F121" s="68">
        <f t="shared" si="22"/>
        <v>710.48780487804879</v>
      </c>
      <c r="G121" s="66">
        <f t="shared" si="23"/>
        <v>724.6975609756098</v>
      </c>
      <c r="H121" s="66">
        <f t="shared" si="23"/>
        <v>739.19151219512196</v>
      </c>
      <c r="I121" s="66">
        <f t="shared" si="23"/>
        <v>753.97534243902442</v>
      </c>
      <c r="J121" s="66">
        <f t="shared" si="23"/>
        <v>769.05484928780493</v>
      </c>
      <c r="K121" s="66">
        <f t="shared" si="23"/>
        <v>784.43594627356106</v>
      </c>
      <c r="L121" s="66">
        <f t="shared" si="23"/>
        <v>800.12466519903228</v>
      </c>
      <c r="M121" s="68">
        <f t="shared" si="16"/>
        <v>769.35646307890897</v>
      </c>
    </row>
    <row r="122" spans="1:13" customFormat="1" ht="30" customHeight="1" thickBot="1" x14ac:dyDescent="0.35">
      <c r="A122" s="17" t="s">
        <v>5</v>
      </c>
      <c r="B122" s="77" t="s">
        <v>789</v>
      </c>
      <c r="C122" s="18"/>
      <c r="D122" s="72" t="s">
        <v>258</v>
      </c>
      <c r="E122" s="67">
        <f t="shared" si="21"/>
        <v>1420.9756097560976</v>
      </c>
      <c r="F122" s="68">
        <f t="shared" si="22"/>
        <v>710.48780487804879</v>
      </c>
      <c r="G122" s="66">
        <f t="shared" si="23"/>
        <v>724.6975609756098</v>
      </c>
      <c r="H122" s="66">
        <f t="shared" si="23"/>
        <v>739.19151219512196</v>
      </c>
      <c r="I122" s="66">
        <f t="shared" si="23"/>
        <v>753.97534243902442</v>
      </c>
      <c r="J122" s="66">
        <f t="shared" si="23"/>
        <v>769.05484928780493</v>
      </c>
      <c r="K122" s="66">
        <f t="shared" si="23"/>
        <v>784.43594627356106</v>
      </c>
      <c r="L122" s="66">
        <f t="shared" si="23"/>
        <v>800.12466519903228</v>
      </c>
      <c r="M122" s="68">
        <f t="shared" si="16"/>
        <v>769.35646307890897</v>
      </c>
    </row>
    <row r="123" spans="1:13" customFormat="1" ht="30" customHeight="1" thickBot="1" x14ac:dyDescent="0.35">
      <c r="A123" s="17" t="s">
        <v>5</v>
      </c>
      <c r="B123" s="77" t="s">
        <v>788</v>
      </c>
      <c r="C123" s="18"/>
      <c r="D123" s="72" t="s">
        <v>259</v>
      </c>
      <c r="E123" s="67">
        <f t="shared" si="21"/>
        <v>1420.9756097560976</v>
      </c>
      <c r="F123" s="68">
        <f t="shared" si="22"/>
        <v>710.48780487804879</v>
      </c>
      <c r="G123" s="66">
        <f t="shared" si="23"/>
        <v>724.6975609756098</v>
      </c>
      <c r="H123" s="66">
        <f t="shared" si="23"/>
        <v>739.19151219512196</v>
      </c>
      <c r="I123" s="66">
        <f t="shared" si="23"/>
        <v>753.97534243902442</v>
      </c>
      <c r="J123" s="66">
        <f t="shared" si="23"/>
        <v>769.05484928780493</v>
      </c>
      <c r="K123" s="66">
        <f t="shared" si="23"/>
        <v>784.43594627356106</v>
      </c>
      <c r="L123" s="66">
        <f t="shared" si="23"/>
        <v>800.12466519903228</v>
      </c>
      <c r="M123" s="68">
        <f t="shared" si="16"/>
        <v>769.35646307890897</v>
      </c>
    </row>
    <row r="124" spans="1:13" customFormat="1" ht="30" customHeight="1" thickBot="1" x14ac:dyDescent="0.35">
      <c r="A124" s="17" t="s">
        <v>5</v>
      </c>
      <c r="B124" s="77" t="s">
        <v>790</v>
      </c>
      <c r="C124" s="18"/>
      <c r="D124" s="72" t="s">
        <v>260</v>
      </c>
      <c r="E124" s="67">
        <f t="shared" si="21"/>
        <v>1420.9756097560976</v>
      </c>
      <c r="F124" s="68">
        <f t="shared" si="22"/>
        <v>710.48780487804879</v>
      </c>
      <c r="G124" s="66">
        <f t="shared" si="23"/>
        <v>724.6975609756098</v>
      </c>
      <c r="H124" s="66">
        <f t="shared" si="23"/>
        <v>739.19151219512196</v>
      </c>
      <c r="I124" s="66">
        <f t="shared" si="23"/>
        <v>753.97534243902442</v>
      </c>
      <c r="J124" s="66">
        <f t="shared" si="23"/>
        <v>769.05484928780493</v>
      </c>
      <c r="K124" s="66">
        <f t="shared" si="23"/>
        <v>784.43594627356106</v>
      </c>
      <c r="L124" s="66">
        <f t="shared" si="23"/>
        <v>800.12466519903228</v>
      </c>
      <c r="M124" s="68">
        <f t="shared" si="16"/>
        <v>769.35646307890897</v>
      </c>
    </row>
    <row r="125" spans="1:13" customFormat="1" ht="30" customHeight="1" thickBot="1" x14ac:dyDescent="0.35">
      <c r="A125" s="17" t="s">
        <v>5</v>
      </c>
      <c r="B125" s="77" t="s">
        <v>791</v>
      </c>
      <c r="C125" s="18"/>
      <c r="D125" s="72" t="s">
        <v>261</v>
      </c>
      <c r="E125" s="67">
        <f t="shared" si="21"/>
        <v>1420.9756097560976</v>
      </c>
      <c r="F125" s="68">
        <f t="shared" si="22"/>
        <v>710.48780487804879</v>
      </c>
      <c r="G125" s="66">
        <f t="shared" si="23"/>
        <v>724.6975609756098</v>
      </c>
      <c r="H125" s="66">
        <f t="shared" si="23"/>
        <v>739.19151219512196</v>
      </c>
      <c r="I125" s="66">
        <f t="shared" si="23"/>
        <v>753.97534243902442</v>
      </c>
      <c r="J125" s="66">
        <f t="shared" si="23"/>
        <v>769.05484928780493</v>
      </c>
      <c r="K125" s="66">
        <f t="shared" si="23"/>
        <v>784.43594627356106</v>
      </c>
      <c r="L125" s="66">
        <f t="shared" si="23"/>
        <v>800.12466519903228</v>
      </c>
      <c r="M125" s="68">
        <f t="shared" si="16"/>
        <v>769.35646307890897</v>
      </c>
    </row>
    <row r="126" spans="1:13" customFormat="1" ht="30" customHeight="1" thickBot="1" x14ac:dyDescent="0.35">
      <c r="A126" s="17" t="s">
        <v>5</v>
      </c>
      <c r="B126" s="77" t="s">
        <v>792</v>
      </c>
      <c r="C126" s="18"/>
      <c r="D126" s="72" t="s">
        <v>262</v>
      </c>
      <c r="E126" s="67">
        <f t="shared" si="21"/>
        <v>1420.9756097560976</v>
      </c>
      <c r="F126" s="68">
        <f t="shared" si="22"/>
        <v>710.48780487804879</v>
      </c>
      <c r="G126" s="66">
        <f t="shared" si="23"/>
        <v>724.6975609756098</v>
      </c>
      <c r="H126" s="66">
        <f t="shared" si="23"/>
        <v>739.19151219512196</v>
      </c>
      <c r="I126" s="66">
        <f t="shared" si="23"/>
        <v>753.97534243902442</v>
      </c>
      <c r="J126" s="66">
        <f t="shared" si="23"/>
        <v>769.05484928780493</v>
      </c>
      <c r="K126" s="66">
        <f t="shared" si="23"/>
        <v>784.43594627356106</v>
      </c>
      <c r="L126" s="66">
        <f t="shared" si="23"/>
        <v>800.12466519903228</v>
      </c>
      <c r="M126" s="68">
        <f t="shared" si="16"/>
        <v>769.35646307890897</v>
      </c>
    </row>
    <row r="127" spans="1:13" customFormat="1" ht="30" customHeight="1" thickBot="1" x14ac:dyDescent="0.35">
      <c r="A127" s="17" t="s">
        <v>5</v>
      </c>
      <c r="B127" s="77" t="s">
        <v>1296</v>
      </c>
      <c r="C127" s="18"/>
      <c r="D127" s="72" t="s">
        <v>263</v>
      </c>
      <c r="E127" s="67">
        <f t="shared" si="21"/>
        <v>1420.9756097560976</v>
      </c>
      <c r="F127" s="68">
        <f t="shared" si="22"/>
        <v>710.48780487804879</v>
      </c>
      <c r="G127" s="66">
        <f t="shared" si="23"/>
        <v>724.6975609756098</v>
      </c>
      <c r="H127" s="66">
        <f t="shared" si="23"/>
        <v>739.19151219512196</v>
      </c>
      <c r="I127" s="66">
        <f t="shared" si="23"/>
        <v>753.97534243902442</v>
      </c>
      <c r="J127" s="66">
        <f t="shared" si="23"/>
        <v>769.05484928780493</v>
      </c>
      <c r="K127" s="66">
        <f t="shared" si="23"/>
        <v>784.43594627356106</v>
      </c>
      <c r="L127" s="66">
        <f t="shared" si="23"/>
        <v>800.12466519903228</v>
      </c>
      <c r="M127" s="68">
        <f t="shared" si="16"/>
        <v>769.35646307890897</v>
      </c>
    </row>
    <row r="128" spans="1:13" customFormat="1" ht="30" customHeight="1" thickBot="1" x14ac:dyDescent="0.35">
      <c r="A128" s="17" t="s">
        <v>5</v>
      </c>
      <c r="B128" s="77" t="s">
        <v>1297</v>
      </c>
      <c r="C128" s="18"/>
      <c r="D128" s="72" t="s">
        <v>264</v>
      </c>
      <c r="E128" s="67">
        <f t="shared" si="21"/>
        <v>1420.9756097560976</v>
      </c>
      <c r="F128" s="68">
        <f t="shared" si="22"/>
        <v>710.48780487804879</v>
      </c>
      <c r="G128" s="66">
        <f t="shared" si="23"/>
        <v>724.6975609756098</v>
      </c>
      <c r="H128" s="66">
        <f t="shared" si="23"/>
        <v>739.19151219512196</v>
      </c>
      <c r="I128" s="66">
        <f t="shared" si="23"/>
        <v>753.97534243902442</v>
      </c>
      <c r="J128" s="66">
        <f t="shared" si="23"/>
        <v>769.05484928780493</v>
      </c>
      <c r="K128" s="66">
        <f t="shared" si="23"/>
        <v>784.43594627356106</v>
      </c>
      <c r="L128" s="66">
        <f t="shared" si="23"/>
        <v>800.12466519903228</v>
      </c>
      <c r="M128" s="68">
        <f t="shared" si="16"/>
        <v>769.35646307890897</v>
      </c>
    </row>
    <row r="129" spans="1:13" customFormat="1" ht="30" customHeight="1" thickBot="1" x14ac:dyDescent="0.35">
      <c r="A129" s="17" t="s">
        <v>5</v>
      </c>
      <c r="B129" s="77" t="s">
        <v>1298</v>
      </c>
      <c r="C129" s="18"/>
      <c r="D129" s="72" t="s">
        <v>265</v>
      </c>
      <c r="E129" s="67">
        <f t="shared" si="21"/>
        <v>1420.9756097560976</v>
      </c>
      <c r="F129" s="68">
        <f t="shared" si="22"/>
        <v>710.48780487804879</v>
      </c>
      <c r="G129" s="66">
        <f t="shared" si="23"/>
        <v>724.6975609756098</v>
      </c>
      <c r="H129" s="66">
        <f t="shared" si="23"/>
        <v>739.19151219512196</v>
      </c>
      <c r="I129" s="66">
        <f t="shared" si="23"/>
        <v>753.97534243902442</v>
      </c>
      <c r="J129" s="66">
        <f t="shared" si="23"/>
        <v>769.05484928780493</v>
      </c>
      <c r="K129" s="66">
        <f t="shared" si="23"/>
        <v>784.43594627356106</v>
      </c>
      <c r="L129" s="66">
        <f t="shared" si="23"/>
        <v>800.12466519903228</v>
      </c>
      <c r="M129" s="68">
        <f t="shared" si="16"/>
        <v>769.35646307890897</v>
      </c>
    </row>
    <row r="130" spans="1:13" customFormat="1" ht="30" customHeight="1" thickBot="1" x14ac:dyDescent="0.35">
      <c r="A130" s="17" t="s">
        <v>5</v>
      </c>
      <c r="B130" s="77" t="s">
        <v>793</v>
      </c>
      <c r="C130" s="18" t="s">
        <v>785</v>
      </c>
      <c r="D130" s="72" t="s">
        <v>1308</v>
      </c>
      <c r="E130" s="67">
        <f t="shared" si="21"/>
        <v>1420.9756097560976</v>
      </c>
      <c r="F130" s="68">
        <f t="shared" si="22"/>
        <v>710.48780487804879</v>
      </c>
      <c r="G130" s="66">
        <f t="shared" si="23"/>
        <v>724.6975609756098</v>
      </c>
      <c r="H130" s="66">
        <f t="shared" si="23"/>
        <v>739.19151219512196</v>
      </c>
      <c r="I130" s="66">
        <f t="shared" si="23"/>
        <v>753.97534243902442</v>
      </c>
      <c r="J130" s="66">
        <f t="shared" si="23"/>
        <v>769.05484928780493</v>
      </c>
      <c r="K130" s="66">
        <f t="shared" si="23"/>
        <v>784.43594627356106</v>
      </c>
      <c r="L130" s="66">
        <f t="shared" si="23"/>
        <v>800.12466519903228</v>
      </c>
      <c r="M130" s="68">
        <f t="shared" si="16"/>
        <v>769.35646307890897</v>
      </c>
    </row>
    <row r="131" spans="1:13" customFormat="1" ht="30" customHeight="1" thickBot="1" x14ac:dyDescent="0.35">
      <c r="A131" s="17" t="s">
        <v>5</v>
      </c>
      <c r="B131" s="77" t="s">
        <v>794</v>
      </c>
      <c r="C131" s="18" t="s">
        <v>785</v>
      </c>
      <c r="D131" s="72" t="s">
        <v>1309</v>
      </c>
      <c r="E131" s="67">
        <f t="shared" si="21"/>
        <v>1420.9756097560976</v>
      </c>
      <c r="F131" s="68">
        <f t="shared" si="22"/>
        <v>710.48780487804879</v>
      </c>
      <c r="G131" s="66">
        <f t="shared" si="23"/>
        <v>724.6975609756098</v>
      </c>
      <c r="H131" s="66">
        <f t="shared" si="23"/>
        <v>739.19151219512196</v>
      </c>
      <c r="I131" s="66">
        <f t="shared" si="23"/>
        <v>753.97534243902442</v>
      </c>
      <c r="J131" s="66">
        <f t="shared" si="23"/>
        <v>769.05484928780493</v>
      </c>
      <c r="K131" s="66">
        <f t="shared" si="23"/>
        <v>784.43594627356106</v>
      </c>
      <c r="L131" s="66">
        <f t="shared" si="23"/>
        <v>800.12466519903228</v>
      </c>
      <c r="M131" s="68">
        <f t="shared" si="16"/>
        <v>769.35646307890897</v>
      </c>
    </row>
    <row r="132" spans="1:13" customFormat="1" ht="30" customHeight="1" thickBot="1" x14ac:dyDescent="0.35">
      <c r="A132" s="17" t="s">
        <v>5</v>
      </c>
      <c r="B132" s="77" t="s">
        <v>795</v>
      </c>
      <c r="C132" s="18" t="s">
        <v>785</v>
      </c>
      <c r="D132" s="72" t="s">
        <v>1310</v>
      </c>
      <c r="E132" s="67">
        <f t="shared" si="21"/>
        <v>1420.9756097560976</v>
      </c>
      <c r="F132" s="68">
        <f t="shared" si="22"/>
        <v>710.48780487804879</v>
      </c>
      <c r="G132" s="66">
        <f t="shared" si="23"/>
        <v>724.6975609756098</v>
      </c>
      <c r="H132" s="66">
        <f t="shared" si="23"/>
        <v>739.19151219512196</v>
      </c>
      <c r="I132" s="66">
        <f t="shared" si="23"/>
        <v>753.97534243902442</v>
      </c>
      <c r="J132" s="66">
        <f t="shared" si="23"/>
        <v>769.05484928780493</v>
      </c>
      <c r="K132" s="66">
        <f t="shared" si="23"/>
        <v>784.43594627356106</v>
      </c>
      <c r="L132" s="66">
        <f t="shared" si="23"/>
        <v>800.12466519903228</v>
      </c>
      <c r="M132" s="68">
        <f t="shared" si="16"/>
        <v>769.35646307890897</v>
      </c>
    </row>
    <row r="133" spans="1:13" customFormat="1" ht="30" customHeight="1" thickBot="1" x14ac:dyDescent="0.35">
      <c r="A133" s="17" t="s">
        <v>5</v>
      </c>
      <c r="B133" s="77" t="s">
        <v>796</v>
      </c>
      <c r="C133" s="18" t="s">
        <v>785</v>
      </c>
      <c r="D133" s="72" t="s">
        <v>266</v>
      </c>
      <c r="E133" s="67">
        <f t="shared" si="21"/>
        <v>1420.9756097560976</v>
      </c>
      <c r="F133" s="68">
        <f t="shared" si="22"/>
        <v>710.48780487804879</v>
      </c>
      <c r="G133" s="66">
        <f t="shared" si="23"/>
        <v>724.6975609756098</v>
      </c>
      <c r="H133" s="66">
        <f t="shared" si="23"/>
        <v>739.19151219512196</v>
      </c>
      <c r="I133" s="66">
        <f t="shared" si="23"/>
        <v>753.97534243902442</v>
      </c>
      <c r="J133" s="66">
        <f t="shared" si="23"/>
        <v>769.05484928780493</v>
      </c>
      <c r="K133" s="66">
        <f t="shared" si="23"/>
        <v>784.43594627356106</v>
      </c>
      <c r="L133" s="66">
        <f t="shared" si="23"/>
        <v>800.12466519903228</v>
      </c>
      <c r="M133" s="68">
        <f t="shared" si="16"/>
        <v>769.35646307890897</v>
      </c>
    </row>
    <row r="134" spans="1:13" customFormat="1" ht="30" customHeight="1" thickBot="1" x14ac:dyDescent="0.35">
      <c r="A134" s="17" t="s">
        <v>5</v>
      </c>
      <c r="B134" s="77" t="s">
        <v>797</v>
      </c>
      <c r="C134" s="18" t="s">
        <v>785</v>
      </c>
      <c r="D134" s="72" t="s">
        <v>267</v>
      </c>
      <c r="E134" s="67">
        <f t="shared" si="21"/>
        <v>1420.9756097560976</v>
      </c>
      <c r="F134" s="68">
        <f t="shared" si="22"/>
        <v>710.48780487804879</v>
      </c>
      <c r="G134" s="66">
        <f t="shared" si="23"/>
        <v>724.6975609756098</v>
      </c>
      <c r="H134" s="66">
        <f t="shared" si="23"/>
        <v>739.19151219512196</v>
      </c>
      <c r="I134" s="66">
        <f t="shared" si="23"/>
        <v>753.97534243902442</v>
      </c>
      <c r="J134" s="66">
        <f t="shared" si="23"/>
        <v>769.05484928780493</v>
      </c>
      <c r="K134" s="66">
        <f t="shared" si="23"/>
        <v>784.43594627356106</v>
      </c>
      <c r="L134" s="66">
        <f t="shared" si="23"/>
        <v>800.12466519903228</v>
      </c>
      <c r="M134" s="68">
        <f t="shared" si="16"/>
        <v>769.35646307890897</v>
      </c>
    </row>
    <row r="135" spans="1:13" customFormat="1" ht="30" customHeight="1" thickBot="1" x14ac:dyDescent="0.35">
      <c r="A135" s="17" t="s">
        <v>5</v>
      </c>
      <c r="B135" s="77" t="s">
        <v>798</v>
      </c>
      <c r="C135" s="18" t="s">
        <v>786</v>
      </c>
      <c r="D135" s="72" t="s">
        <v>268</v>
      </c>
      <c r="E135" s="67">
        <f t="shared" si="21"/>
        <v>1420.9756097560976</v>
      </c>
      <c r="F135" s="68">
        <f t="shared" si="22"/>
        <v>710.48780487804879</v>
      </c>
      <c r="G135" s="66">
        <f t="shared" si="23"/>
        <v>724.6975609756098</v>
      </c>
      <c r="H135" s="66">
        <f t="shared" si="23"/>
        <v>739.19151219512196</v>
      </c>
      <c r="I135" s="66">
        <f t="shared" si="23"/>
        <v>753.97534243902442</v>
      </c>
      <c r="J135" s="66">
        <f t="shared" si="23"/>
        <v>769.05484928780493</v>
      </c>
      <c r="K135" s="66">
        <f t="shared" si="23"/>
        <v>784.43594627356106</v>
      </c>
      <c r="L135" s="66">
        <f t="shared" si="23"/>
        <v>800.12466519903228</v>
      </c>
      <c r="M135" s="68">
        <f t="shared" si="16"/>
        <v>769.35646307890897</v>
      </c>
    </row>
    <row r="136" spans="1:13" customFormat="1" ht="30" customHeight="1" thickBot="1" x14ac:dyDescent="0.35">
      <c r="A136" s="17" t="s">
        <v>5</v>
      </c>
      <c r="B136" s="77" t="s">
        <v>246</v>
      </c>
      <c r="C136" s="18"/>
      <c r="D136" s="72" t="s">
        <v>269</v>
      </c>
      <c r="E136" s="67">
        <f t="shared" si="21"/>
        <v>1420.9756097560976</v>
      </c>
      <c r="F136" s="68">
        <f t="shared" si="22"/>
        <v>710.48780487804879</v>
      </c>
      <c r="G136" s="66">
        <f t="shared" ref="G136:L151" si="24">F136*1.02</f>
        <v>724.6975609756098</v>
      </c>
      <c r="H136" s="66">
        <f t="shared" si="24"/>
        <v>739.19151219512196</v>
      </c>
      <c r="I136" s="66">
        <f t="shared" si="24"/>
        <v>753.97534243902442</v>
      </c>
      <c r="J136" s="66">
        <f t="shared" si="24"/>
        <v>769.05484928780493</v>
      </c>
      <c r="K136" s="66">
        <f t="shared" si="24"/>
        <v>784.43594627356106</v>
      </c>
      <c r="L136" s="66">
        <f t="shared" si="24"/>
        <v>800.12466519903228</v>
      </c>
      <c r="M136" s="68">
        <f t="shared" ref="M136:M199" si="25">AVERAGE(H136:L136)</f>
        <v>769.35646307890897</v>
      </c>
    </row>
    <row r="137" spans="1:13" customFormat="1" ht="30" customHeight="1" thickBot="1" x14ac:dyDescent="0.35">
      <c r="A137" s="17" t="s">
        <v>5</v>
      </c>
      <c r="B137" s="77" t="s">
        <v>248</v>
      </c>
      <c r="C137" s="18"/>
      <c r="D137" s="72" t="s">
        <v>270</v>
      </c>
      <c r="E137" s="67">
        <f t="shared" si="21"/>
        <v>1420.9756097560976</v>
      </c>
      <c r="F137" s="68">
        <f t="shared" si="22"/>
        <v>710.48780487804879</v>
      </c>
      <c r="G137" s="66">
        <f t="shared" si="24"/>
        <v>724.6975609756098</v>
      </c>
      <c r="H137" s="66">
        <f t="shared" si="24"/>
        <v>739.19151219512196</v>
      </c>
      <c r="I137" s="66">
        <f t="shared" si="24"/>
        <v>753.97534243902442</v>
      </c>
      <c r="J137" s="66">
        <f t="shared" si="24"/>
        <v>769.05484928780493</v>
      </c>
      <c r="K137" s="66">
        <f t="shared" si="24"/>
        <v>784.43594627356106</v>
      </c>
      <c r="L137" s="66">
        <f t="shared" si="24"/>
        <v>800.12466519903228</v>
      </c>
      <c r="M137" s="68">
        <f t="shared" si="25"/>
        <v>769.35646307890897</v>
      </c>
    </row>
    <row r="138" spans="1:13" customFormat="1" ht="30" customHeight="1" thickBot="1" x14ac:dyDescent="0.35">
      <c r="A138" s="17" t="s">
        <v>5</v>
      </c>
      <c r="B138" s="77" t="s">
        <v>250</v>
      </c>
      <c r="C138" s="18"/>
      <c r="D138" s="72" t="s">
        <v>271</v>
      </c>
      <c r="E138" s="67">
        <f t="shared" si="21"/>
        <v>1420.9756097560976</v>
      </c>
      <c r="F138" s="68">
        <f t="shared" si="22"/>
        <v>710.48780487804879</v>
      </c>
      <c r="G138" s="66">
        <f t="shared" si="24"/>
        <v>724.6975609756098</v>
      </c>
      <c r="H138" s="66">
        <f t="shared" si="24"/>
        <v>739.19151219512196</v>
      </c>
      <c r="I138" s="66">
        <f t="shared" si="24"/>
        <v>753.97534243902442</v>
      </c>
      <c r="J138" s="66">
        <f t="shared" si="24"/>
        <v>769.05484928780493</v>
      </c>
      <c r="K138" s="66">
        <f t="shared" si="24"/>
        <v>784.43594627356106</v>
      </c>
      <c r="L138" s="66">
        <f t="shared" si="24"/>
        <v>800.12466519903228</v>
      </c>
      <c r="M138" s="68">
        <f t="shared" si="25"/>
        <v>769.35646307890897</v>
      </c>
    </row>
    <row r="139" spans="1:13" customFormat="1" ht="30" customHeight="1" thickBot="1" x14ac:dyDescent="0.35">
      <c r="A139" s="17" t="s">
        <v>5</v>
      </c>
      <c r="B139" s="77" t="s">
        <v>253</v>
      </c>
      <c r="C139" s="18"/>
      <c r="D139" s="72" t="s">
        <v>272</v>
      </c>
      <c r="E139" s="67">
        <f t="shared" si="21"/>
        <v>1420.9756097560976</v>
      </c>
      <c r="F139" s="68">
        <f t="shared" si="22"/>
        <v>710.48780487804879</v>
      </c>
      <c r="G139" s="66">
        <f t="shared" si="24"/>
        <v>724.6975609756098</v>
      </c>
      <c r="H139" s="66">
        <f t="shared" si="24"/>
        <v>739.19151219512196</v>
      </c>
      <c r="I139" s="66">
        <f t="shared" si="24"/>
        <v>753.97534243902442</v>
      </c>
      <c r="J139" s="66">
        <f t="shared" si="24"/>
        <v>769.05484928780493</v>
      </c>
      <c r="K139" s="66">
        <f t="shared" si="24"/>
        <v>784.43594627356106</v>
      </c>
      <c r="L139" s="66">
        <f t="shared" si="24"/>
        <v>800.12466519903228</v>
      </c>
      <c r="M139" s="68">
        <f t="shared" si="25"/>
        <v>769.35646307890897</v>
      </c>
    </row>
    <row r="140" spans="1:13" customFormat="1" ht="30" customHeight="1" thickBot="1" x14ac:dyDescent="0.35">
      <c r="A140" s="17" t="s">
        <v>5</v>
      </c>
      <c r="B140" s="77" t="s">
        <v>255</v>
      </c>
      <c r="C140" s="18"/>
      <c r="D140" s="72" t="s">
        <v>274</v>
      </c>
      <c r="E140" s="67">
        <f t="shared" si="21"/>
        <v>1420.9756097560976</v>
      </c>
      <c r="F140" s="68">
        <f t="shared" si="22"/>
        <v>710.48780487804879</v>
      </c>
      <c r="G140" s="66">
        <f t="shared" si="24"/>
        <v>724.6975609756098</v>
      </c>
      <c r="H140" s="66">
        <f t="shared" si="24"/>
        <v>739.19151219512196</v>
      </c>
      <c r="I140" s="66">
        <f t="shared" si="24"/>
        <v>753.97534243902442</v>
      </c>
      <c r="J140" s="66">
        <f t="shared" si="24"/>
        <v>769.05484928780493</v>
      </c>
      <c r="K140" s="66">
        <f t="shared" si="24"/>
        <v>784.43594627356106</v>
      </c>
      <c r="L140" s="66">
        <f t="shared" si="24"/>
        <v>800.12466519903228</v>
      </c>
      <c r="M140" s="68">
        <f t="shared" si="25"/>
        <v>769.35646307890897</v>
      </c>
    </row>
    <row r="141" spans="1:13" customFormat="1" ht="30" customHeight="1" thickBot="1" x14ac:dyDescent="0.35">
      <c r="A141" s="17" t="s">
        <v>5</v>
      </c>
      <c r="B141" s="77" t="s">
        <v>1292</v>
      </c>
      <c r="C141" s="18"/>
      <c r="D141" s="72" t="s">
        <v>275</v>
      </c>
      <c r="E141" s="67">
        <f t="shared" si="21"/>
        <v>1420.9756097560976</v>
      </c>
      <c r="F141" s="68">
        <f t="shared" si="22"/>
        <v>710.48780487804879</v>
      </c>
      <c r="G141" s="66">
        <f t="shared" si="24"/>
        <v>724.6975609756098</v>
      </c>
      <c r="H141" s="66">
        <f t="shared" si="24"/>
        <v>739.19151219512196</v>
      </c>
      <c r="I141" s="66">
        <f t="shared" si="24"/>
        <v>753.97534243902442</v>
      </c>
      <c r="J141" s="66">
        <f t="shared" si="24"/>
        <v>769.05484928780493</v>
      </c>
      <c r="K141" s="66">
        <f t="shared" si="24"/>
        <v>784.43594627356106</v>
      </c>
      <c r="L141" s="66">
        <f t="shared" si="24"/>
        <v>800.12466519903228</v>
      </c>
      <c r="M141" s="68">
        <f t="shared" si="25"/>
        <v>769.35646307890897</v>
      </c>
    </row>
    <row r="142" spans="1:13" customFormat="1" ht="30" customHeight="1" thickBot="1" x14ac:dyDescent="0.35">
      <c r="A142" s="17" t="s">
        <v>5</v>
      </c>
      <c r="B142" s="77" t="s">
        <v>1293</v>
      </c>
      <c r="C142" s="18"/>
      <c r="D142" s="72" t="s">
        <v>276</v>
      </c>
      <c r="E142" s="67">
        <f t="shared" si="21"/>
        <v>1420.9756097560976</v>
      </c>
      <c r="F142" s="68">
        <f t="shared" si="22"/>
        <v>710.48780487804879</v>
      </c>
      <c r="G142" s="66">
        <f t="shared" si="24"/>
        <v>724.6975609756098</v>
      </c>
      <c r="H142" s="66">
        <f t="shared" si="24"/>
        <v>739.19151219512196</v>
      </c>
      <c r="I142" s="66">
        <f t="shared" si="24"/>
        <v>753.97534243902442</v>
      </c>
      <c r="J142" s="66">
        <f t="shared" si="24"/>
        <v>769.05484928780493</v>
      </c>
      <c r="K142" s="66">
        <f t="shared" si="24"/>
        <v>784.43594627356106</v>
      </c>
      <c r="L142" s="66">
        <f t="shared" si="24"/>
        <v>800.12466519903228</v>
      </c>
      <c r="M142" s="68">
        <f t="shared" si="25"/>
        <v>769.35646307890897</v>
      </c>
    </row>
    <row r="143" spans="1:13" customFormat="1" ht="30" customHeight="1" thickBot="1" x14ac:dyDescent="0.35">
      <c r="A143" s="17" t="s">
        <v>5</v>
      </c>
      <c r="B143" s="77" t="s">
        <v>1294</v>
      </c>
      <c r="C143" s="18"/>
      <c r="D143" s="72" t="s">
        <v>277</v>
      </c>
      <c r="E143" s="67">
        <f t="shared" si="21"/>
        <v>1420.9756097560976</v>
      </c>
      <c r="F143" s="68">
        <f t="shared" si="22"/>
        <v>710.48780487804879</v>
      </c>
      <c r="G143" s="66">
        <f t="shared" si="24"/>
        <v>724.6975609756098</v>
      </c>
      <c r="H143" s="66">
        <f t="shared" si="24"/>
        <v>739.19151219512196</v>
      </c>
      <c r="I143" s="66">
        <f t="shared" si="24"/>
        <v>753.97534243902442</v>
      </c>
      <c r="J143" s="66">
        <f t="shared" si="24"/>
        <v>769.05484928780493</v>
      </c>
      <c r="K143" s="66">
        <f t="shared" si="24"/>
        <v>784.43594627356106</v>
      </c>
      <c r="L143" s="66">
        <f t="shared" si="24"/>
        <v>800.12466519903228</v>
      </c>
      <c r="M143" s="68">
        <f t="shared" si="25"/>
        <v>769.35646307890897</v>
      </c>
    </row>
    <row r="144" spans="1:13" customFormat="1" ht="30" customHeight="1" thickBot="1" x14ac:dyDescent="0.35">
      <c r="A144" s="17" t="s">
        <v>5</v>
      </c>
      <c r="B144" s="77" t="s">
        <v>1291</v>
      </c>
      <c r="C144" s="18"/>
      <c r="D144" s="72" t="s">
        <v>278</v>
      </c>
      <c r="E144" s="67">
        <f t="shared" si="21"/>
        <v>1420.9756097560976</v>
      </c>
      <c r="F144" s="68">
        <f t="shared" si="22"/>
        <v>710.48780487804879</v>
      </c>
      <c r="G144" s="66">
        <f t="shared" si="24"/>
        <v>724.6975609756098</v>
      </c>
      <c r="H144" s="66">
        <f t="shared" si="24"/>
        <v>739.19151219512196</v>
      </c>
      <c r="I144" s="66">
        <f t="shared" si="24"/>
        <v>753.97534243902442</v>
      </c>
      <c r="J144" s="66">
        <f t="shared" si="24"/>
        <v>769.05484928780493</v>
      </c>
      <c r="K144" s="66">
        <f t="shared" si="24"/>
        <v>784.43594627356106</v>
      </c>
      <c r="L144" s="66">
        <f t="shared" si="24"/>
        <v>800.12466519903228</v>
      </c>
      <c r="M144" s="68">
        <f t="shared" si="25"/>
        <v>769.35646307890897</v>
      </c>
    </row>
    <row r="145" spans="1:13" customFormat="1" ht="30" customHeight="1" thickBot="1" x14ac:dyDescent="0.35">
      <c r="A145" s="17" t="s">
        <v>5</v>
      </c>
      <c r="B145" s="77" t="s">
        <v>1051</v>
      </c>
      <c r="C145" s="18" t="s">
        <v>785</v>
      </c>
      <c r="D145" s="72" t="s">
        <v>279</v>
      </c>
      <c r="E145" s="67">
        <f t="shared" si="21"/>
        <v>1420.9756097560976</v>
      </c>
      <c r="F145" s="68">
        <f t="shared" si="22"/>
        <v>710.48780487804879</v>
      </c>
      <c r="G145" s="66">
        <f t="shared" si="24"/>
        <v>724.6975609756098</v>
      </c>
      <c r="H145" s="66">
        <f t="shared" si="24"/>
        <v>739.19151219512196</v>
      </c>
      <c r="I145" s="66">
        <f t="shared" si="24"/>
        <v>753.97534243902442</v>
      </c>
      <c r="J145" s="66">
        <f t="shared" si="24"/>
        <v>769.05484928780493</v>
      </c>
      <c r="K145" s="66">
        <f t="shared" si="24"/>
        <v>784.43594627356106</v>
      </c>
      <c r="L145" s="66">
        <f t="shared" si="24"/>
        <v>800.12466519903228</v>
      </c>
      <c r="M145" s="68">
        <f t="shared" si="25"/>
        <v>769.35646307890897</v>
      </c>
    </row>
    <row r="146" spans="1:13" customFormat="1" ht="30" customHeight="1" thickBot="1" x14ac:dyDescent="0.35">
      <c r="A146" s="17" t="s">
        <v>5</v>
      </c>
      <c r="B146" s="77" t="s">
        <v>1052</v>
      </c>
      <c r="C146" s="18" t="s">
        <v>785</v>
      </c>
      <c r="D146" s="72" t="s">
        <v>280</v>
      </c>
      <c r="E146" s="67">
        <f t="shared" si="21"/>
        <v>1420.9756097560976</v>
      </c>
      <c r="F146" s="68">
        <f t="shared" si="22"/>
        <v>710.48780487804879</v>
      </c>
      <c r="G146" s="66">
        <f t="shared" si="24"/>
        <v>724.6975609756098</v>
      </c>
      <c r="H146" s="66">
        <f t="shared" si="24"/>
        <v>739.19151219512196</v>
      </c>
      <c r="I146" s="66">
        <f t="shared" si="24"/>
        <v>753.97534243902442</v>
      </c>
      <c r="J146" s="66">
        <f t="shared" si="24"/>
        <v>769.05484928780493</v>
      </c>
      <c r="K146" s="66">
        <f t="shared" si="24"/>
        <v>784.43594627356106</v>
      </c>
      <c r="L146" s="66">
        <f t="shared" si="24"/>
        <v>800.12466519903228</v>
      </c>
      <c r="M146" s="68">
        <f t="shared" si="25"/>
        <v>769.35646307890897</v>
      </c>
    </row>
    <row r="147" spans="1:13" customFormat="1" ht="30" customHeight="1" thickBot="1" x14ac:dyDescent="0.35">
      <c r="A147" s="17" t="s">
        <v>5</v>
      </c>
      <c r="B147" s="77" t="s">
        <v>1053</v>
      </c>
      <c r="C147" s="18" t="s">
        <v>785</v>
      </c>
      <c r="D147" s="72" t="s">
        <v>281</v>
      </c>
      <c r="E147" s="67">
        <f t="shared" si="21"/>
        <v>1420.9756097560976</v>
      </c>
      <c r="F147" s="68">
        <f t="shared" si="22"/>
        <v>710.48780487804879</v>
      </c>
      <c r="G147" s="66">
        <f t="shared" si="24"/>
        <v>724.6975609756098</v>
      </c>
      <c r="H147" s="66">
        <f t="shared" si="24"/>
        <v>739.19151219512196</v>
      </c>
      <c r="I147" s="66">
        <f t="shared" si="24"/>
        <v>753.97534243902442</v>
      </c>
      <c r="J147" s="66">
        <f t="shared" si="24"/>
        <v>769.05484928780493</v>
      </c>
      <c r="K147" s="66">
        <f t="shared" si="24"/>
        <v>784.43594627356106</v>
      </c>
      <c r="L147" s="66">
        <f t="shared" si="24"/>
        <v>800.12466519903228</v>
      </c>
      <c r="M147" s="68">
        <f t="shared" si="25"/>
        <v>769.35646307890897</v>
      </c>
    </row>
    <row r="148" spans="1:13" customFormat="1" ht="30" customHeight="1" thickBot="1" x14ac:dyDescent="0.35">
      <c r="A148" s="17" t="s">
        <v>5</v>
      </c>
      <c r="B148" s="77" t="s">
        <v>1054</v>
      </c>
      <c r="C148" s="18" t="s">
        <v>785</v>
      </c>
      <c r="D148" s="72" t="s">
        <v>282</v>
      </c>
      <c r="E148" s="67">
        <f t="shared" si="21"/>
        <v>1420.9756097560976</v>
      </c>
      <c r="F148" s="68">
        <f t="shared" si="22"/>
        <v>710.48780487804879</v>
      </c>
      <c r="G148" s="66">
        <f t="shared" si="24"/>
        <v>724.6975609756098</v>
      </c>
      <c r="H148" s="66">
        <f t="shared" si="24"/>
        <v>739.19151219512196</v>
      </c>
      <c r="I148" s="66">
        <f t="shared" si="24"/>
        <v>753.97534243902442</v>
      </c>
      <c r="J148" s="66">
        <f t="shared" si="24"/>
        <v>769.05484928780493</v>
      </c>
      <c r="K148" s="66">
        <f t="shared" si="24"/>
        <v>784.43594627356106</v>
      </c>
      <c r="L148" s="66">
        <f t="shared" si="24"/>
        <v>800.12466519903228</v>
      </c>
      <c r="M148" s="68">
        <f t="shared" si="25"/>
        <v>769.35646307890897</v>
      </c>
    </row>
    <row r="149" spans="1:13" customFormat="1" ht="30" customHeight="1" thickBot="1" x14ac:dyDescent="0.35">
      <c r="A149" s="17" t="s">
        <v>5</v>
      </c>
      <c r="B149" s="77" t="s">
        <v>1055</v>
      </c>
      <c r="C149" s="18" t="s">
        <v>785</v>
      </c>
      <c r="D149" s="72" t="s">
        <v>283</v>
      </c>
      <c r="E149" s="67">
        <f t="shared" si="21"/>
        <v>1420.9756097560976</v>
      </c>
      <c r="F149" s="68">
        <f t="shared" si="22"/>
        <v>710.48780487804879</v>
      </c>
      <c r="G149" s="66">
        <f t="shared" si="24"/>
        <v>724.6975609756098</v>
      </c>
      <c r="H149" s="66">
        <f t="shared" si="24"/>
        <v>739.19151219512196</v>
      </c>
      <c r="I149" s="66">
        <f t="shared" si="24"/>
        <v>753.97534243902442</v>
      </c>
      <c r="J149" s="66">
        <f t="shared" si="24"/>
        <v>769.05484928780493</v>
      </c>
      <c r="K149" s="66">
        <f t="shared" si="24"/>
        <v>784.43594627356106</v>
      </c>
      <c r="L149" s="66">
        <f t="shared" si="24"/>
        <v>800.12466519903228</v>
      </c>
      <c r="M149" s="68">
        <f t="shared" si="25"/>
        <v>769.35646307890897</v>
      </c>
    </row>
    <row r="150" spans="1:13" customFormat="1" ht="30" customHeight="1" thickBot="1" x14ac:dyDescent="0.35">
      <c r="A150" s="17" t="s">
        <v>5</v>
      </c>
      <c r="B150" s="77" t="s">
        <v>799</v>
      </c>
      <c r="C150" s="18" t="s">
        <v>785</v>
      </c>
      <c r="D150" s="72" t="s">
        <v>284</v>
      </c>
      <c r="E150" s="67">
        <f t="shared" si="21"/>
        <v>1420.9756097560976</v>
      </c>
      <c r="F150" s="68">
        <f t="shared" si="22"/>
        <v>710.48780487804879</v>
      </c>
      <c r="G150" s="66">
        <f t="shared" si="24"/>
        <v>724.6975609756098</v>
      </c>
      <c r="H150" s="66">
        <f t="shared" si="24"/>
        <v>739.19151219512196</v>
      </c>
      <c r="I150" s="66">
        <f t="shared" si="24"/>
        <v>753.97534243902442</v>
      </c>
      <c r="J150" s="66">
        <f t="shared" si="24"/>
        <v>769.05484928780493</v>
      </c>
      <c r="K150" s="66">
        <f t="shared" si="24"/>
        <v>784.43594627356106</v>
      </c>
      <c r="L150" s="66">
        <f t="shared" si="24"/>
        <v>800.12466519903228</v>
      </c>
      <c r="M150" s="68">
        <f t="shared" si="25"/>
        <v>769.35646307890897</v>
      </c>
    </row>
    <row r="151" spans="1:13" customFormat="1" ht="30" customHeight="1" thickBot="1" x14ac:dyDescent="0.35">
      <c r="A151" s="17" t="s">
        <v>5</v>
      </c>
      <c r="B151" s="77" t="s">
        <v>1050</v>
      </c>
      <c r="C151" s="18" t="s">
        <v>785</v>
      </c>
      <c r="D151" s="72" t="s">
        <v>285</v>
      </c>
      <c r="E151" s="67">
        <f t="shared" si="21"/>
        <v>1420.9756097560976</v>
      </c>
      <c r="F151" s="68">
        <f t="shared" si="22"/>
        <v>710.48780487804879</v>
      </c>
      <c r="G151" s="66">
        <f t="shared" si="24"/>
        <v>724.6975609756098</v>
      </c>
      <c r="H151" s="66">
        <f t="shared" si="24"/>
        <v>739.19151219512196</v>
      </c>
      <c r="I151" s="66">
        <f t="shared" si="24"/>
        <v>753.97534243902442</v>
      </c>
      <c r="J151" s="66">
        <f t="shared" si="24"/>
        <v>769.05484928780493</v>
      </c>
      <c r="K151" s="66">
        <f t="shared" si="24"/>
        <v>784.43594627356106</v>
      </c>
      <c r="L151" s="66">
        <f t="shared" si="24"/>
        <v>800.12466519903228</v>
      </c>
      <c r="M151" s="68">
        <f t="shared" si="25"/>
        <v>769.35646307890897</v>
      </c>
    </row>
    <row r="152" spans="1:13" customFormat="1" ht="30" customHeight="1" thickBot="1" x14ac:dyDescent="0.35">
      <c r="A152" s="17" t="s">
        <v>5</v>
      </c>
      <c r="B152" s="77" t="s">
        <v>811</v>
      </c>
      <c r="C152" s="18" t="s">
        <v>785</v>
      </c>
      <c r="D152" s="72" t="s">
        <v>286</v>
      </c>
      <c r="E152" s="67">
        <f t="shared" si="21"/>
        <v>1420.9756097560976</v>
      </c>
      <c r="F152" s="68">
        <f t="shared" si="22"/>
        <v>710.48780487804879</v>
      </c>
      <c r="G152" s="66">
        <f t="shared" ref="G152:L167" si="26">F152*1.02</f>
        <v>724.6975609756098</v>
      </c>
      <c r="H152" s="66">
        <f t="shared" si="26"/>
        <v>739.19151219512196</v>
      </c>
      <c r="I152" s="66">
        <f t="shared" si="26"/>
        <v>753.97534243902442</v>
      </c>
      <c r="J152" s="66">
        <f t="shared" si="26"/>
        <v>769.05484928780493</v>
      </c>
      <c r="K152" s="66">
        <f t="shared" si="26"/>
        <v>784.43594627356106</v>
      </c>
      <c r="L152" s="66">
        <f t="shared" si="26"/>
        <v>800.12466519903228</v>
      </c>
      <c r="M152" s="68">
        <f t="shared" si="25"/>
        <v>769.35646307890897</v>
      </c>
    </row>
    <row r="153" spans="1:13" customFormat="1" ht="30" customHeight="1" thickBot="1" x14ac:dyDescent="0.35">
      <c r="A153" s="17" t="s">
        <v>5</v>
      </c>
      <c r="B153" s="77" t="s">
        <v>812</v>
      </c>
      <c r="C153" s="18" t="s">
        <v>785</v>
      </c>
      <c r="D153" s="72" t="s">
        <v>287</v>
      </c>
      <c r="E153" s="67">
        <f t="shared" si="21"/>
        <v>1420.9756097560976</v>
      </c>
      <c r="F153" s="68">
        <f t="shared" si="22"/>
        <v>710.48780487804879</v>
      </c>
      <c r="G153" s="66">
        <f t="shared" si="26"/>
        <v>724.6975609756098</v>
      </c>
      <c r="H153" s="66">
        <f t="shared" si="26"/>
        <v>739.19151219512196</v>
      </c>
      <c r="I153" s="66">
        <f t="shared" si="26"/>
        <v>753.97534243902442</v>
      </c>
      <c r="J153" s="66">
        <f t="shared" si="26"/>
        <v>769.05484928780493</v>
      </c>
      <c r="K153" s="66">
        <f t="shared" si="26"/>
        <v>784.43594627356106</v>
      </c>
      <c r="L153" s="66">
        <f t="shared" si="26"/>
        <v>800.12466519903228</v>
      </c>
      <c r="M153" s="68">
        <f t="shared" si="25"/>
        <v>769.35646307890897</v>
      </c>
    </row>
    <row r="154" spans="1:13" customFormat="1" ht="30" customHeight="1" thickBot="1" x14ac:dyDescent="0.35">
      <c r="A154" s="17" t="s">
        <v>5</v>
      </c>
      <c r="B154" s="77" t="s">
        <v>800</v>
      </c>
      <c r="C154" s="18"/>
      <c r="D154" s="72" t="s">
        <v>288</v>
      </c>
      <c r="E154" s="67">
        <f t="shared" si="21"/>
        <v>1420.9756097560976</v>
      </c>
      <c r="F154" s="68">
        <f t="shared" si="22"/>
        <v>710.48780487804879</v>
      </c>
      <c r="G154" s="66">
        <f t="shared" si="26"/>
        <v>724.6975609756098</v>
      </c>
      <c r="H154" s="66">
        <f t="shared" si="26"/>
        <v>739.19151219512196</v>
      </c>
      <c r="I154" s="66">
        <f t="shared" si="26"/>
        <v>753.97534243902442</v>
      </c>
      <c r="J154" s="66">
        <f t="shared" si="26"/>
        <v>769.05484928780493</v>
      </c>
      <c r="K154" s="66">
        <f t="shared" si="26"/>
        <v>784.43594627356106</v>
      </c>
      <c r="L154" s="66">
        <f t="shared" si="26"/>
        <v>800.12466519903228</v>
      </c>
      <c r="M154" s="68">
        <f t="shared" si="25"/>
        <v>769.35646307890897</v>
      </c>
    </row>
    <row r="155" spans="1:13" customFormat="1" ht="30" customHeight="1" thickBot="1" x14ac:dyDescent="0.35">
      <c r="A155" s="17" t="s">
        <v>5</v>
      </c>
      <c r="B155" s="77" t="s">
        <v>801</v>
      </c>
      <c r="C155" s="18"/>
      <c r="D155" s="72" t="s">
        <v>289</v>
      </c>
      <c r="E155" s="67">
        <f t="shared" si="21"/>
        <v>1420.9756097560976</v>
      </c>
      <c r="F155" s="68">
        <f t="shared" si="22"/>
        <v>710.48780487804879</v>
      </c>
      <c r="G155" s="66">
        <f t="shared" si="26"/>
        <v>724.6975609756098</v>
      </c>
      <c r="H155" s="66">
        <f t="shared" si="26"/>
        <v>739.19151219512196</v>
      </c>
      <c r="I155" s="66">
        <f t="shared" si="26"/>
        <v>753.97534243902442</v>
      </c>
      <c r="J155" s="66">
        <f t="shared" si="26"/>
        <v>769.05484928780493</v>
      </c>
      <c r="K155" s="66">
        <f t="shared" si="26"/>
        <v>784.43594627356106</v>
      </c>
      <c r="L155" s="66">
        <f t="shared" si="26"/>
        <v>800.12466519903228</v>
      </c>
      <c r="M155" s="68">
        <f t="shared" si="25"/>
        <v>769.35646307890897</v>
      </c>
    </row>
    <row r="156" spans="1:13" customFormat="1" ht="30" customHeight="1" thickBot="1" x14ac:dyDescent="0.35">
      <c r="A156" s="17" t="s">
        <v>5</v>
      </c>
      <c r="B156" s="77" t="s">
        <v>802</v>
      </c>
      <c r="C156" s="18"/>
      <c r="D156" s="72" t="s">
        <v>290</v>
      </c>
      <c r="E156" s="67">
        <f t="shared" si="21"/>
        <v>1420.9756097560976</v>
      </c>
      <c r="F156" s="68">
        <f t="shared" si="22"/>
        <v>710.48780487804879</v>
      </c>
      <c r="G156" s="66">
        <f t="shared" si="26"/>
        <v>724.6975609756098</v>
      </c>
      <c r="H156" s="66">
        <f t="shared" si="26"/>
        <v>739.19151219512196</v>
      </c>
      <c r="I156" s="66">
        <f t="shared" si="26"/>
        <v>753.97534243902442</v>
      </c>
      <c r="J156" s="66">
        <f t="shared" si="26"/>
        <v>769.05484928780493</v>
      </c>
      <c r="K156" s="66">
        <f t="shared" si="26"/>
        <v>784.43594627356106</v>
      </c>
      <c r="L156" s="66">
        <f t="shared" si="26"/>
        <v>800.12466519903228</v>
      </c>
      <c r="M156" s="68">
        <f t="shared" si="25"/>
        <v>769.35646307890897</v>
      </c>
    </row>
    <row r="157" spans="1:13" customFormat="1" ht="30" customHeight="1" thickBot="1" x14ac:dyDescent="0.35">
      <c r="A157" s="17" t="s">
        <v>5</v>
      </c>
      <c r="B157" s="77" t="s">
        <v>803</v>
      </c>
      <c r="C157" s="18"/>
      <c r="D157" s="72" t="s">
        <v>291</v>
      </c>
      <c r="E157" s="67">
        <f t="shared" si="21"/>
        <v>1420.9756097560976</v>
      </c>
      <c r="F157" s="68">
        <f t="shared" si="22"/>
        <v>710.48780487804879</v>
      </c>
      <c r="G157" s="66">
        <f t="shared" si="26"/>
        <v>724.6975609756098</v>
      </c>
      <c r="H157" s="66">
        <f t="shared" si="26"/>
        <v>739.19151219512196</v>
      </c>
      <c r="I157" s="66">
        <f t="shared" si="26"/>
        <v>753.97534243902442</v>
      </c>
      <c r="J157" s="66">
        <f t="shared" si="26"/>
        <v>769.05484928780493</v>
      </c>
      <c r="K157" s="66">
        <f t="shared" si="26"/>
        <v>784.43594627356106</v>
      </c>
      <c r="L157" s="66">
        <f t="shared" si="26"/>
        <v>800.12466519903228</v>
      </c>
      <c r="M157" s="68">
        <f t="shared" si="25"/>
        <v>769.35646307890897</v>
      </c>
    </row>
    <row r="158" spans="1:13" customFormat="1" ht="30" customHeight="1" thickBot="1" x14ac:dyDescent="0.35">
      <c r="A158" s="17" t="s">
        <v>5</v>
      </c>
      <c r="B158" s="77" t="s">
        <v>804</v>
      </c>
      <c r="C158" s="18"/>
      <c r="D158" s="72" t="s">
        <v>292</v>
      </c>
      <c r="E158" s="67">
        <f t="shared" si="21"/>
        <v>1420.9756097560976</v>
      </c>
      <c r="F158" s="68">
        <f t="shared" si="22"/>
        <v>710.48780487804879</v>
      </c>
      <c r="G158" s="66">
        <f t="shared" si="26"/>
        <v>724.6975609756098</v>
      </c>
      <c r="H158" s="66">
        <f t="shared" si="26"/>
        <v>739.19151219512196</v>
      </c>
      <c r="I158" s="66">
        <f t="shared" si="26"/>
        <v>753.97534243902442</v>
      </c>
      <c r="J158" s="66">
        <f t="shared" si="26"/>
        <v>769.05484928780493</v>
      </c>
      <c r="K158" s="66">
        <f t="shared" si="26"/>
        <v>784.43594627356106</v>
      </c>
      <c r="L158" s="66">
        <f t="shared" si="26"/>
        <v>800.12466519903228</v>
      </c>
      <c r="M158" s="68">
        <f t="shared" si="25"/>
        <v>769.35646307890897</v>
      </c>
    </row>
    <row r="159" spans="1:13" customFormat="1" ht="30" customHeight="1" thickBot="1" x14ac:dyDescent="0.35">
      <c r="A159" s="17" t="s">
        <v>5</v>
      </c>
      <c r="B159" s="77" t="s">
        <v>805</v>
      </c>
      <c r="C159" s="18" t="s">
        <v>785</v>
      </c>
      <c r="D159" s="72" t="s">
        <v>293</v>
      </c>
      <c r="E159" s="67">
        <f t="shared" si="21"/>
        <v>1420.9756097560976</v>
      </c>
      <c r="F159" s="68">
        <f t="shared" si="22"/>
        <v>710.48780487804879</v>
      </c>
      <c r="G159" s="66">
        <f t="shared" si="26"/>
        <v>724.6975609756098</v>
      </c>
      <c r="H159" s="66">
        <f t="shared" si="26"/>
        <v>739.19151219512196</v>
      </c>
      <c r="I159" s="66">
        <f t="shared" si="26"/>
        <v>753.97534243902442</v>
      </c>
      <c r="J159" s="66">
        <f t="shared" si="26"/>
        <v>769.05484928780493</v>
      </c>
      <c r="K159" s="66">
        <f t="shared" si="26"/>
        <v>784.43594627356106</v>
      </c>
      <c r="L159" s="66">
        <f t="shared" si="26"/>
        <v>800.12466519903228</v>
      </c>
      <c r="M159" s="68">
        <f t="shared" si="25"/>
        <v>769.35646307890897</v>
      </c>
    </row>
    <row r="160" spans="1:13" customFormat="1" ht="30" customHeight="1" thickBot="1" x14ac:dyDescent="0.35">
      <c r="A160" s="17" t="s">
        <v>5</v>
      </c>
      <c r="B160" s="77" t="s">
        <v>806</v>
      </c>
      <c r="C160" s="18"/>
      <c r="D160" s="72" t="s">
        <v>294</v>
      </c>
      <c r="E160" s="67">
        <f t="shared" si="21"/>
        <v>1420.9756097560976</v>
      </c>
      <c r="F160" s="68">
        <f t="shared" si="22"/>
        <v>710.48780487804879</v>
      </c>
      <c r="G160" s="66">
        <f t="shared" si="26"/>
        <v>724.6975609756098</v>
      </c>
      <c r="H160" s="66">
        <f t="shared" si="26"/>
        <v>739.19151219512196</v>
      </c>
      <c r="I160" s="66">
        <f t="shared" si="26"/>
        <v>753.97534243902442</v>
      </c>
      <c r="J160" s="66">
        <f t="shared" si="26"/>
        <v>769.05484928780493</v>
      </c>
      <c r="K160" s="66">
        <f t="shared" si="26"/>
        <v>784.43594627356106</v>
      </c>
      <c r="L160" s="66">
        <f t="shared" si="26"/>
        <v>800.12466519903228</v>
      </c>
      <c r="M160" s="68">
        <f t="shared" si="25"/>
        <v>769.35646307890897</v>
      </c>
    </row>
    <row r="161" spans="1:13" customFormat="1" ht="30" customHeight="1" thickBot="1" x14ac:dyDescent="0.35">
      <c r="A161" s="17" t="s">
        <v>5</v>
      </c>
      <c r="B161" s="77" t="s">
        <v>807</v>
      </c>
      <c r="C161" s="18"/>
      <c r="D161" s="72" t="s">
        <v>295</v>
      </c>
      <c r="E161" s="67">
        <f t="shared" si="21"/>
        <v>1420.9756097560976</v>
      </c>
      <c r="F161" s="68">
        <f t="shared" si="22"/>
        <v>710.48780487804879</v>
      </c>
      <c r="G161" s="66">
        <f t="shared" si="26"/>
        <v>724.6975609756098</v>
      </c>
      <c r="H161" s="66">
        <f t="shared" si="26"/>
        <v>739.19151219512196</v>
      </c>
      <c r="I161" s="66">
        <f t="shared" si="26"/>
        <v>753.97534243902442</v>
      </c>
      <c r="J161" s="66">
        <f t="shared" si="26"/>
        <v>769.05484928780493</v>
      </c>
      <c r="K161" s="66">
        <f t="shared" si="26"/>
        <v>784.43594627356106</v>
      </c>
      <c r="L161" s="66">
        <f t="shared" si="26"/>
        <v>800.12466519903228</v>
      </c>
      <c r="M161" s="68">
        <f t="shared" si="25"/>
        <v>769.35646307890897</v>
      </c>
    </row>
    <row r="162" spans="1:13" customFormat="1" ht="30" customHeight="1" thickBot="1" x14ac:dyDescent="0.35">
      <c r="A162" s="17" t="s">
        <v>5</v>
      </c>
      <c r="B162" s="77" t="s">
        <v>808</v>
      </c>
      <c r="C162" s="18"/>
      <c r="D162" s="72" t="s">
        <v>296</v>
      </c>
      <c r="E162" s="67">
        <f t="shared" si="21"/>
        <v>1420.9756097560976</v>
      </c>
      <c r="F162" s="68">
        <f t="shared" si="22"/>
        <v>710.48780487804879</v>
      </c>
      <c r="G162" s="66">
        <f t="shared" si="26"/>
        <v>724.6975609756098</v>
      </c>
      <c r="H162" s="66">
        <f t="shared" si="26"/>
        <v>739.19151219512196</v>
      </c>
      <c r="I162" s="66">
        <f t="shared" si="26"/>
        <v>753.97534243902442</v>
      </c>
      <c r="J162" s="66">
        <f t="shared" si="26"/>
        <v>769.05484928780493</v>
      </c>
      <c r="K162" s="66">
        <f t="shared" si="26"/>
        <v>784.43594627356106</v>
      </c>
      <c r="L162" s="66">
        <f t="shared" si="26"/>
        <v>800.12466519903228</v>
      </c>
      <c r="M162" s="68">
        <f t="shared" si="25"/>
        <v>769.35646307890897</v>
      </c>
    </row>
    <row r="163" spans="1:13" customFormat="1" ht="30" customHeight="1" thickBot="1" x14ac:dyDescent="0.35">
      <c r="A163" s="17" t="s">
        <v>5</v>
      </c>
      <c r="B163" s="77" t="s">
        <v>809</v>
      </c>
      <c r="C163" s="18"/>
      <c r="D163" s="72" t="s">
        <v>297</v>
      </c>
      <c r="E163" s="67">
        <f t="shared" si="21"/>
        <v>1420.9756097560976</v>
      </c>
      <c r="F163" s="68">
        <f t="shared" si="22"/>
        <v>710.48780487804879</v>
      </c>
      <c r="G163" s="66">
        <f t="shared" si="26"/>
        <v>724.6975609756098</v>
      </c>
      <c r="H163" s="66">
        <f t="shared" si="26"/>
        <v>739.19151219512196</v>
      </c>
      <c r="I163" s="66">
        <f t="shared" si="26"/>
        <v>753.97534243902442</v>
      </c>
      <c r="J163" s="66">
        <f t="shared" si="26"/>
        <v>769.05484928780493</v>
      </c>
      <c r="K163" s="66">
        <f t="shared" si="26"/>
        <v>784.43594627356106</v>
      </c>
      <c r="L163" s="66">
        <f t="shared" si="26"/>
        <v>800.12466519903228</v>
      </c>
      <c r="M163" s="68">
        <f t="shared" si="25"/>
        <v>769.35646307890897</v>
      </c>
    </row>
    <row r="164" spans="1:13" customFormat="1" ht="30" customHeight="1" thickBot="1" x14ac:dyDescent="0.35">
      <c r="A164" s="17" t="s">
        <v>5</v>
      </c>
      <c r="B164" s="77" t="s">
        <v>1299</v>
      </c>
      <c r="C164" s="18"/>
      <c r="D164" s="72" t="s">
        <v>298</v>
      </c>
      <c r="E164" s="67">
        <f t="shared" si="21"/>
        <v>1420.9756097560976</v>
      </c>
      <c r="F164" s="68">
        <f t="shared" si="22"/>
        <v>710.48780487804879</v>
      </c>
      <c r="G164" s="66">
        <f t="shared" si="26"/>
        <v>724.6975609756098</v>
      </c>
      <c r="H164" s="66">
        <f t="shared" si="26"/>
        <v>739.19151219512196</v>
      </c>
      <c r="I164" s="66">
        <f t="shared" si="26"/>
        <v>753.97534243902442</v>
      </c>
      <c r="J164" s="66">
        <f t="shared" si="26"/>
        <v>769.05484928780493</v>
      </c>
      <c r="K164" s="66">
        <f t="shared" si="26"/>
        <v>784.43594627356106</v>
      </c>
      <c r="L164" s="66">
        <f t="shared" si="26"/>
        <v>800.12466519903228</v>
      </c>
      <c r="M164" s="68">
        <f t="shared" si="25"/>
        <v>769.35646307890897</v>
      </c>
    </row>
    <row r="165" spans="1:13" customFormat="1" ht="30" customHeight="1" thickBot="1" x14ac:dyDescent="0.35">
      <c r="A165" s="17" t="s">
        <v>5</v>
      </c>
      <c r="B165" s="77" t="s">
        <v>810</v>
      </c>
      <c r="C165" s="18"/>
      <c r="D165" s="72" t="s">
        <v>299</v>
      </c>
      <c r="E165" s="67">
        <f t="shared" si="21"/>
        <v>1420.9756097560976</v>
      </c>
      <c r="F165" s="68">
        <f t="shared" si="22"/>
        <v>710.48780487804879</v>
      </c>
      <c r="G165" s="66">
        <f t="shared" si="26"/>
        <v>724.6975609756098</v>
      </c>
      <c r="H165" s="66">
        <f t="shared" si="26"/>
        <v>739.19151219512196</v>
      </c>
      <c r="I165" s="66">
        <f t="shared" si="26"/>
        <v>753.97534243902442</v>
      </c>
      <c r="J165" s="66">
        <f t="shared" si="26"/>
        <v>769.05484928780493</v>
      </c>
      <c r="K165" s="66">
        <f t="shared" si="26"/>
        <v>784.43594627356106</v>
      </c>
      <c r="L165" s="66">
        <f t="shared" si="26"/>
        <v>800.12466519903228</v>
      </c>
      <c r="M165" s="68">
        <f t="shared" si="25"/>
        <v>769.35646307890897</v>
      </c>
    </row>
    <row r="166" spans="1:13" customFormat="1" ht="30" customHeight="1" thickBot="1" x14ac:dyDescent="0.35">
      <c r="A166" s="17" t="s">
        <v>5</v>
      </c>
      <c r="B166" s="77" t="s">
        <v>1300</v>
      </c>
      <c r="C166" s="18" t="s">
        <v>785</v>
      </c>
      <c r="D166" s="72" t="s">
        <v>300</v>
      </c>
      <c r="E166" s="67">
        <f t="shared" si="21"/>
        <v>1420.9756097560976</v>
      </c>
      <c r="F166" s="68">
        <f t="shared" si="22"/>
        <v>710.48780487804879</v>
      </c>
      <c r="G166" s="66">
        <f t="shared" si="26"/>
        <v>724.6975609756098</v>
      </c>
      <c r="H166" s="66">
        <f t="shared" si="26"/>
        <v>739.19151219512196</v>
      </c>
      <c r="I166" s="66">
        <f t="shared" si="26"/>
        <v>753.97534243902442</v>
      </c>
      <c r="J166" s="66">
        <f t="shared" si="26"/>
        <v>769.05484928780493</v>
      </c>
      <c r="K166" s="66">
        <f t="shared" si="26"/>
        <v>784.43594627356106</v>
      </c>
      <c r="L166" s="66">
        <f t="shared" si="26"/>
        <v>800.12466519903228</v>
      </c>
      <c r="M166" s="68">
        <f t="shared" si="25"/>
        <v>769.35646307890897</v>
      </c>
    </row>
    <row r="167" spans="1:13" customFormat="1" ht="30" customHeight="1" thickBot="1" x14ac:dyDescent="0.35">
      <c r="A167" s="17" t="s">
        <v>5</v>
      </c>
      <c r="B167" s="77" t="s">
        <v>1408</v>
      </c>
      <c r="C167" s="29" t="s">
        <v>273</v>
      </c>
      <c r="D167" s="72" t="s">
        <v>1056</v>
      </c>
      <c r="E167" s="67">
        <f>5681*5/6</f>
        <v>4734.166666666667</v>
      </c>
      <c r="F167" s="68">
        <f>E167/5</f>
        <v>946.83333333333337</v>
      </c>
      <c r="G167" s="66">
        <f t="shared" si="26"/>
        <v>965.7700000000001</v>
      </c>
      <c r="H167" s="66">
        <f t="shared" si="26"/>
        <v>985.08540000000016</v>
      </c>
      <c r="I167" s="66">
        <f t="shared" si="26"/>
        <v>1004.7871080000002</v>
      </c>
      <c r="J167" s="66">
        <f t="shared" si="26"/>
        <v>1024.8828501600003</v>
      </c>
      <c r="K167" s="66">
        <f t="shared" si="26"/>
        <v>1045.3805071632003</v>
      </c>
      <c r="L167" s="66">
        <f t="shared" si="26"/>
        <v>1066.2881173064643</v>
      </c>
      <c r="M167" s="68">
        <f t="shared" si="25"/>
        <v>1025.284796525933</v>
      </c>
    </row>
    <row r="168" spans="1:13" customFormat="1" ht="30" customHeight="1" thickBot="1" x14ac:dyDescent="0.35">
      <c r="A168" s="17" t="s">
        <v>5</v>
      </c>
      <c r="B168" s="77" t="s">
        <v>1409</v>
      </c>
      <c r="C168" s="29" t="s">
        <v>273</v>
      </c>
      <c r="D168" s="72" t="s">
        <v>1057</v>
      </c>
      <c r="E168" s="67">
        <f t="shared" ref="E168:E172" si="27">5681*5/6</f>
        <v>4734.166666666667</v>
      </c>
      <c r="F168" s="68">
        <f t="shared" ref="F168:F172" si="28">E168/5</f>
        <v>946.83333333333337</v>
      </c>
      <c r="G168" s="66">
        <f t="shared" ref="G168:L183" si="29">F168*1.02</f>
        <v>965.7700000000001</v>
      </c>
      <c r="H168" s="66">
        <f t="shared" si="29"/>
        <v>985.08540000000016</v>
      </c>
      <c r="I168" s="66">
        <f t="shared" si="29"/>
        <v>1004.7871080000002</v>
      </c>
      <c r="J168" s="66">
        <f t="shared" si="29"/>
        <v>1024.8828501600003</v>
      </c>
      <c r="K168" s="66">
        <f t="shared" si="29"/>
        <v>1045.3805071632003</v>
      </c>
      <c r="L168" s="66">
        <f t="shared" si="29"/>
        <v>1066.2881173064643</v>
      </c>
      <c r="M168" s="68">
        <f t="shared" si="25"/>
        <v>1025.284796525933</v>
      </c>
    </row>
    <row r="169" spans="1:13" customFormat="1" ht="30" customHeight="1" thickBot="1" x14ac:dyDescent="0.35">
      <c r="A169" s="17" t="s">
        <v>5</v>
      </c>
      <c r="B169" s="77" t="s">
        <v>1410</v>
      </c>
      <c r="C169" s="29" t="s">
        <v>273</v>
      </c>
      <c r="D169" s="72" t="s">
        <v>1058</v>
      </c>
      <c r="E169" s="67">
        <f t="shared" si="27"/>
        <v>4734.166666666667</v>
      </c>
      <c r="F169" s="68">
        <f t="shared" si="28"/>
        <v>946.83333333333337</v>
      </c>
      <c r="G169" s="66">
        <f t="shared" si="29"/>
        <v>965.7700000000001</v>
      </c>
      <c r="H169" s="66">
        <f t="shared" si="29"/>
        <v>985.08540000000016</v>
      </c>
      <c r="I169" s="66">
        <f t="shared" si="29"/>
        <v>1004.7871080000002</v>
      </c>
      <c r="J169" s="66">
        <f t="shared" si="29"/>
        <v>1024.8828501600003</v>
      </c>
      <c r="K169" s="66">
        <f t="shared" si="29"/>
        <v>1045.3805071632003</v>
      </c>
      <c r="L169" s="66">
        <f t="shared" si="29"/>
        <v>1066.2881173064643</v>
      </c>
      <c r="M169" s="68">
        <f t="shared" si="25"/>
        <v>1025.284796525933</v>
      </c>
    </row>
    <row r="170" spans="1:13" customFormat="1" ht="30" customHeight="1" thickBot="1" x14ac:dyDescent="0.35">
      <c r="A170" s="17" t="s">
        <v>5</v>
      </c>
      <c r="B170" s="77" t="s">
        <v>1411</v>
      </c>
      <c r="C170" s="29" t="s">
        <v>273</v>
      </c>
      <c r="D170" s="72" t="s">
        <v>1059</v>
      </c>
      <c r="E170" s="67">
        <f t="shared" si="27"/>
        <v>4734.166666666667</v>
      </c>
      <c r="F170" s="68">
        <f t="shared" si="28"/>
        <v>946.83333333333337</v>
      </c>
      <c r="G170" s="66">
        <f t="shared" si="29"/>
        <v>965.7700000000001</v>
      </c>
      <c r="H170" s="66">
        <f t="shared" si="29"/>
        <v>985.08540000000016</v>
      </c>
      <c r="I170" s="66">
        <f t="shared" si="29"/>
        <v>1004.7871080000002</v>
      </c>
      <c r="J170" s="66">
        <f t="shared" si="29"/>
        <v>1024.8828501600003</v>
      </c>
      <c r="K170" s="66">
        <f t="shared" si="29"/>
        <v>1045.3805071632003</v>
      </c>
      <c r="L170" s="66">
        <f t="shared" si="29"/>
        <v>1066.2881173064643</v>
      </c>
      <c r="M170" s="68">
        <f t="shared" si="25"/>
        <v>1025.284796525933</v>
      </c>
    </row>
    <row r="171" spans="1:13" customFormat="1" ht="30" customHeight="1" thickBot="1" x14ac:dyDescent="0.35">
      <c r="A171" s="17" t="s">
        <v>5</v>
      </c>
      <c r="B171" s="77" t="s">
        <v>1413</v>
      </c>
      <c r="C171" s="29" t="s">
        <v>273</v>
      </c>
      <c r="D171" s="72" t="s">
        <v>1060</v>
      </c>
      <c r="E171" s="67">
        <f t="shared" si="27"/>
        <v>4734.166666666667</v>
      </c>
      <c r="F171" s="68">
        <f t="shared" si="28"/>
        <v>946.83333333333337</v>
      </c>
      <c r="G171" s="66">
        <f t="shared" si="29"/>
        <v>965.7700000000001</v>
      </c>
      <c r="H171" s="66">
        <f t="shared" si="29"/>
        <v>985.08540000000016</v>
      </c>
      <c r="I171" s="66">
        <f t="shared" si="29"/>
        <v>1004.7871080000002</v>
      </c>
      <c r="J171" s="66">
        <f t="shared" si="29"/>
        <v>1024.8828501600003</v>
      </c>
      <c r="K171" s="66">
        <f t="shared" si="29"/>
        <v>1045.3805071632003</v>
      </c>
      <c r="L171" s="66">
        <f t="shared" si="29"/>
        <v>1066.2881173064643</v>
      </c>
      <c r="M171" s="68">
        <f t="shared" si="25"/>
        <v>1025.284796525933</v>
      </c>
    </row>
    <row r="172" spans="1:13" customFormat="1" ht="30" customHeight="1" thickBot="1" x14ac:dyDescent="0.35">
      <c r="A172" s="17" t="s">
        <v>5</v>
      </c>
      <c r="B172" s="77" t="s">
        <v>1412</v>
      </c>
      <c r="C172" s="29" t="s">
        <v>273</v>
      </c>
      <c r="D172" s="72" t="s">
        <v>1061</v>
      </c>
      <c r="E172" s="67">
        <f t="shared" si="27"/>
        <v>4734.166666666667</v>
      </c>
      <c r="F172" s="68">
        <f t="shared" si="28"/>
        <v>946.83333333333337</v>
      </c>
      <c r="G172" s="66">
        <f t="shared" si="29"/>
        <v>965.7700000000001</v>
      </c>
      <c r="H172" s="66">
        <f t="shared" si="29"/>
        <v>985.08540000000016</v>
      </c>
      <c r="I172" s="66">
        <f t="shared" si="29"/>
        <v>1004.7871080000002</v>
      </c>
      <c r="J172" s="66">
        <f t="shared" si="29"/>
        <v>1024.8828501600003</v>
      </c>
      <c r="K172" s="66">
        <f t="shared" si="29"/>
        <v>1045.3805071632003</v>
      </c>
      <c r="L172" s="66">
        <f t="shared" si="29"/>
        <v>1066.2881173064643</v>
      </c>
      <c r="M172" s="68">
        <f t="shared" si="25"/>
        <v>1025.284796525933</v>
      </c>
    </row>
    <row r="173" spans="1:13" customFormat="1" ht="30" customHeight="1" thickBot="1" x14ac:dyDescent="0.35">
      <c r="A173" s="17" t="s">
        <v>5</v>
      </c>
      <c r="B173" s="77" t="s">
        <v>1414</v>
      </c>
      <c r="C173" s="29" t="s">
        <v>273</v>
      </c>
      <c r="D173" s="72" t="s">
        <v>1062</v>
      </c>
      <c r="E173" s="67">
        <f>1851*5/3</f>
        <v>3085</v>
      </c>
      <c r="F173" s="68">
        <f>E173/5</f>
        <v>617</v>
      </c>
      <c r="G173" s="66">
        <f t="shared" si="29"/>
        <v>629.34</v>
      </c>
      <c r="H173" s="66">
        <f t="shared" si="29"/>
        <v>641.92680000000007</v>
      </c>
      <c r="I173" s="66">
        <f t="shared" si="29"/>
        <v>654.76533600000005</v>
      </c>
      <c r="J173" s="66">
        <f t="shared" si="29"/>
        <v>667.8606427200001</v>
      </c>
      <c r="K173" s="66">
        <f t="shared" si="29"/>
        <v>681.21785557440012</v>
      </c>
      <c r="L173" s="66">
        <f t="shared" si="29"/>
        <v>694.84221268588817</v>
      </c>
      <c r="M173" s="68">
        <f t="shared" si="25"/>
        <v>668.12256939605766</v>
      </c>
    </row>
    <row r="174" spans="1:13" customFormat="1" ht="30" customHeight="1" thickBot="1" x14ac:dyDescent="0.35">
      <c r="A174" s="17" t="s">
        <v>5</v>
      </c>
      <c r="B174" s="77" t="s">
        <v>1415</v>
      </c>
      <c r="C174" s="29" t="s">
        <v>273</v>
      </c>
      <c r="D174" s="72" t="s">
        <v>1063</v>
      </c>
      <c r="E174" s="67">
        <f t="shared" ref="E174:E175" si="30">1851*5/3</f>
        <v>3085</v>
      </c>
      <c r="F174" s="68">
        <f t="shared" ref="F174:F175" si="31">E174/5</f>
        <v>617</v>
      </c>
      <c r="G174" s="66">
        <f t="shared" si="29"/>
        <v>629.34</v>
      </c>
      <c r="H174" s="66">
        <f t="shared" si="29"/>
        <v>641.92680000000007</v>
      </c>
      <c r="I174" s="66">
        <f t="shared" si="29"/>
        <v>654.76533600000005</v>
      </c>
      <c r="J174" s="66">
        <f t="shared" si="29"/>
        <v>667.8606427200001</v>
      </c>
      <c r="K174" s="66">
        <f t="shared" si="29"/>
        <v>681.21785557440012</v>
      </c>
      <c r="L174" s="66">
        <f t="shared" si="29"/>
        <v>694.84221268588817</v>
      </c>
      <c r="M174" s="68">
        <f t="shared" si="25"/>
        <v>668.12256939605766</v>
      </c>
    </row>
    <row r="175" spans="1:13" customFormat="1" ht="30" customHeight="1" thickBot="1" x14ac:dyDescent="0.35">
      <c r="A175" s="17" t="s">
        <v>5</v>
      </c>
      <c r="B175" s="77" t="s">
        <v>1416</v>
      </c>
      <c r="C175" s="29" t="s">
        <v>273</v>
      </c>
      <c r="D175" s="72" t="s">
        <v>1064</v>
      </c>
      <c r="E175" s="67">
        <f t="shared" si="30"/>
        <v>3085</v>
      </c>
      <c r="F175" s="68">
        <f t="shared" si="31"/>
        <v>617</v>
      </c>
      <c r="G175" s="66">
        <f t="shared" si="29"/>
        <v>629.34</v>
      </c>
      <c r="H175" s="66">
        <f t="shared" si="29"/>
        <v>641.92680000000007</v>
      </c>
      <c r="I175" s="66">
        <f t="shared" si="29"/>
        <v>654.76533600000005</v>
      </c>
      <c r="J175" s="66">
        <f t="shared" si="29"/>
        <v>667.8606427200001</v>
      </c>
      <c r="K175" s="66">
        <f t="shared" si="29"/>
        <v>681.21785557440012</v>
      </c>
      <c r="L175" s="66">
        <f t="shared" si="29"/>
        <v>694.84221268588817</v>
      </c>
      <c r="M175" s="68">
        <f t="shared" si="25"/>
        <v>668.12256939605766</v>
      </c>
    </row>
    <row r="176" spans="1:13" customFormat="1" ht="30" customHeight="1" thickBot="1" x14ac:dyDescent="0.35">
      <c r="A176" s="17" t="s">
        <v>5</v>
      </c>
      <c r="B176" s="77" t="s">
        <v>1289</v>
      </c>
      <c r="C176" s="29" t="s">
        <v>144</v>
      </c>
      <c r="D176" s="72" t="s">
        <v>1065</v>
      </c>
      <c r="E176" s="67">
        <f>4636*5/3</f>
        <v>7726.666666666667</v>
      </c>
      <c r="F176" s="68">
        <f>E176/3</f>
        <v>2575.5555555555557</v>
      </c>
      <c r="G176" s="66">
        <f t="shared" si="29"/>
        <v>2627.0666666666666</v>
      </c>
      <c r="H176" s="66">
        <f t="shared" si="29"/>
        <v>2679.6080000000002</v>
      </c>
      <c r="I176" s="66">
        <f t="shared" si="29"/>
        <v>2733.2001600000003</v>
      </c>
      <c r="J176" s="66">
        <f t="shared" si="29"/>
        <v>2787.8641632000003</v>
      </c>
      <c r="K176" s="66">
        <f t="shared" si="29"/>
        <v>2843.6214464640002</v>
      </c>
      <c r="L176" s="66">
        <f t="shared" si="29"/>
        <v>2900.4938753932802</v>
      </c>
      <c r="M176" s="68">
        <f t="shared" si="25"/>
        <v>2788.9575290114562</v>
      </c>
    </row>
    <row r="177" spans="1:13" customFormat="1" ht="30" customHeight="1" thickBot="1" x14ac:dyDescent="0.35">
      <c r="A177" s="17" t="s">
        <v>5</v>
      </c>
      <c r="B177" s="77" t="s">
        <v>1290</v>
      </c>
      <c r="C177" s="29" t="s">
        <v>144</v>
      </c>
      <c r="D177" s="72" t="s">
        <v>1066</v>
      </c>
      <c r="E177" s="67">
        <f t="shared" ref="E177:E178" si="32">4636*5/3</f>
        <v>7726.666666666667</v>
      </c>
      <c r="F177" s="68">
        <f t="shared" ref="F177:F178" si="33">E177/3</f>
        <v>2575.5555555555557</v>
      </c>
      <c r="G177" s="66">
        <f t="shared" si="29"/>
        <v>2627.0666666666666</v>
      </c>
      <c r="H177" s="66">
        <f t="shared" si="29"/>
        <v>2679.6080000000002</v>
      </c>
      <c r="I177" s="66">
        <f t="shared" si="29"/>
        <v>2733.2001600000003</v>
      </c>
      <c r="J177" s="66">
        <f t="shared" si="29"/>
        <v>2787.8641632000003</v>
      </c>
      <c r="K177" s="66">
        <f t="shared" si="29"/>
        <v>2843.6214464640002</v>
      </c>
      <c r="L177" s="66">
        <f t="shared" si="29"/>
        <v>2900.4938753932802</v>
      </c>
      <c r="M177" s="68">
        <f t="shared" si="25"/>
        <v>2788.9575290114562</v>
      </c>
    </row>
    <row r="178" spans="1:13" customFormat="1" ht="30" customHeight="1" thickBot="1" x14ac:dyDescent="0.35">
      <c r="A178" s="17" t="s">
        <v>5</v>
      </c>
      <c r="B178" s="77" t="s">
        <v>1290</v>
      </c>
      <c r="C178" s="29" t="s">
        <v>144</v>
      </c>
      <c r="D178" s="72" t="s">
        <v>1067</v>
      </c>
      <c r="E178" s="67">
        <f t="shared" si="32"/>
        <v>7726.666666666667</v>
      </c>
      <c r="F178" s="68">
        <f t="shared" si="33"/>
        <v>2575.5555555555557</v>
      </c>
      <c r="G178" s="66">
        <f t="shared" si="29"/>
        <v>2627.0666666666666</v>
      </c>
      <c r="H178" s="66">
        <f t="shared" si="29"/>
        <v>2679.6080000000002</v>
      </c>
      <c r="I178" s="66">
        <f t="shared" si="29"/>
        <v>2733.2001600000003</v>
      </c>
      <c r="J178" s="66">
        <f t="shared" si="29"/>
        <v>2787.8641632000003</v>
      </c>
      <c r="K178" s="66">
        <f t="shared" si="29"/>
        <v>2843.6214464640002</v>
      </c>
      <c r="L178" s="66">
        <f t="shared" si="29"/>
        <v>2900.4938753932802</v>
      </c>
      <c r="M178" s="68">
        <f t="shared" si="25"/>
        <v>2788.9575290114562</v>
      </c>
    </row>
    <row r="179" spans="1:13" customFormat="1" ht="30" customHeight="1" thickBot="1" x14ac:dyDescent="0.35">
      <c r="A179" s="17" t="s">
        <v>5</v>
      </c>
      <c r="B179" s="77" t="s">
        <v>1417</v>
      </c>
      <c r="C179" s="29" t="s">
        <v>273</v>
      </c>
      <c r="D179" s="72" t="s">
        <v>1210</v>
      </c>
      <c r="E179" s="67">
        <f>6744*5/8</f>
        <v>4215</v>
      </c>
      <c r="F179" s="68">
        <f>E179/5</f>
        <v>843</v>
      </c>
      <c r="G179" s="66">
        <f t="shared" si="29"/>
        <v>859.86</v>
      </c>
      <c r="H179" s="66">
        <f t="shared" si="29"/>
        <v>877.05720000000008</v>
      </c>
      <c r="I179" s="66">
        <f t="shared" si="29"/>
        <v>894.59834400000011</v>
      </c>
      <c r="J179" s="66">
        <f t="shared" si="29"/>
        <v>912.49031088000015</v>
      </c>
      <c r="K179" s="66">
        <f t="shared" si="29"/>
        <v>930.7401170976002</v>
      </c>
      <c r="L179" s="66">
        <f t="shared" si="29"/>
        <v>949.35491943955219</v>
      </c>
      <c r="M179" s="68">
        <f t="shared" si="25"/>
        <v>912.84817828343034</v>
      </c>
    </row>
    <row r="180" spans="1:13" customFormat="1" ht="30" customHeight="1" thickBot="1" x14ac:dyDescent="0.35">
      <c r="A180" s="17" t="s">
        <v>5</v>
      </c>
      <c r="B180" s="77" t="s">
        <v>1418</v>
      </c>
      <c r="C180" s="29" t="s">
        <v>273</v>
      </c>
      <c r="D180" s="72" t="s">
        <v>1211</v>
      </c>
      <c r="E180" s="67">
        <f t="shared" ref="E180:E186" si="34">6744*5/8</f>
        <v>4215</v>
      </c>
      <c r="F180" s="68">
        <f t="shared" ref="F180:F185" si="35">E180/5</f>
        <v>843</v>
      </c>
      <c r="G180" s="66">
        <f t="shared" si="29"/>
        <v>859.86</v>
      </c>
      <c r="H180" s="66">
        <f t="shared" si="29"/>
        <v>877.05720000000008</v>
      </c>
      <c r="I180" s="66">
        <f t="shared" si="29"/>
        <v>894.59834400000011</v>
      </c>
      <c r="J180" s="66">
        <f t="shared" si="29"/>
        <v>912.49031088000015</v>
      </c>
      <c r="K180" s="66">
        <f t="shared" si="29"/>
        <v>930.7401170976002</v>
      </c>
      <c r="L180" s="66">
        <f t="shared" si="29"/>
        <v>949.35491943955219</v>
      </c>
      <c r="M180" s="68">
        <f t="shared" si="25"/>
        <v>912.84817828343034</v>
      </c>
    </row>
    <row r="181" spans="1:13" customFormat="1" ht="30" customHeight="1" thickBot="1" x14ac:dyDescent="0.35">
      <c r="A181" s="17" t="s">
        <v>5</v>
      </c>
      <c r="B181" s="77" t="s">
        <v>1419</v>
      </c>
      <c r="C181" s="29" t="s">
        <v>273</v>
      </c>
      <c r="D181" s="72" t="s">
        <v>1212</v>
      </c>
      <c r="E181" s="67">
        <f t="shared" si="34"/>
        <v>4215</v>
      </c>
      <c r="F181" s="68">
        <f t="shared" si="35"/>
        <v>843</v>
      </c>
      <c r="G181" s="66">
        <f t="shared" si="29"/>
        <v>859.86</v>
      </c>
      <c r="H181" s="66">
        <f t="shared" si="29"/>
        <v>877.05720000000008</v>
      </c>
      <c r="I181" s="66">
        <f t="shared" si="29"/>
        <v>894.59834400000011</v>
      </c>
      <c r="J181" s="66">
        <f t="shared" si="29"/>
        <v>912.49031088000015</v>
      </c>
      <c r="K181" s="66">
        <f t="shared" si="29"/>
        <v>930.7401170976002</v>
      </c>
      <c r="L181" s="66">
        <f t="shared" si="29"/>
        <v>949.35491943955219</v>
      </c>
      <c r="M181" s="68">
        <f t="shared" si="25"/>
        <v>912.84817828343034</v>
      </c>
    </row>
    <row r="182" spans="1:13" customFormat="1" ht="30" customHeight="1" thickBot="1" x14ac:dyDescent="0.35">
      <c r="A182" s="17" t="s">
        <v>5</v>
      </c>
      <c r="B182" s="77" t="s">
        <v>1420</v>
      </c>
      <c r="C182" s="29" t="s">
        <v>273</v>
      </c>
      <c r="D182" s="72" t="s">
        <v>1213</v>
      </c>
      <c r="E182" s="67">
        <f t="shared" si="34"/>
        <v>4215</v>
      </c>
      <c r="F182" s="68">
        <f t="shared" si="35"/>
        <v>843</v>
      </c>
      <c r="G182" s="66">
        <f t="shared" si="29"/>
        <v>859.86</v>
      </c>
      <c r="H182" s="66">
        <f t="shared" si="29"/>
        <v>877.05720000000008</v>
      </c>
      <c r="I182" s="66">
        <f t="shared" si="29"/>
        <v>894.59834400000011</v>
      </c>
      <c r="J182" s="66">
        <f t="shared" si="29"/>
        <v>912.49031088000015</v>
      </c>
      <c r="K182" s="66">
        <f t="shared" si="29"/>
        <v>930.7401170976002</v>
      </c>
      <c r="L182" s="66">
        <f t="shared" si="29"/>
        <v>949.35491943955219</v>
      </c>
      <c r="M182" s="68">
        <f t="shared" si="25"/>
        <v>912.84817828343034</v>
      </c>
    </row>
    <row r="183" spans="1:13" customFormat="1" ht="30" customHeight="1" thickBot="1" x14ac:dyDescent="0.35">
      <c r="A183" s="17" t="s">
        <v>5</v>
      </c>
      <c r="B183" s="77" t="s">
        <v>1421</v>
      </c>
      <c r="C183" s="29" t="s">
        <v>273</v>
      </c>
      <c r="D183" s="72" t="s">
        <v>1214</v>
      </c>
      <c r="E183" s="67">
        <f t="shared" si="34"/>
        <v>4215</v>
      </c>
      <c r="F183" s="68">
        <f t="shared" si="35"/>
        <v>843</v>
      </c>
      <c r="G183" s="66">
        <f t="shared" si="29"/>
        <v>859.86</v>
      </c>
      <c r="H183" s="66">
        <f t="shared" si="29"/>
        <v>877.05720000000008</v>
      </c>
      <c r="I183" s="66">
        <f t="shared" si="29"/>
        <v>894.59834400000011</v>
      </c>
      <c r="J183" s="66">
        <f t="shared" si="29"/>
        <v>912.49031088000015</v>
      </c>
      <c r="K183" s="66">
        <f t="shared" si="29"/>
        <v>930.7401170976002</v>
      </c>
      <c r="L183" s="66">
        <f t="shared" si="29"/>
        <v>949.35491943955219</v>
      </c>
      <c r="M183" s="68">
        <f t="shared" si="25"/>
        <v>912.84817828343034</v>
      </c>
    </row>
    <row r="184" spans="1:13" customFormat="1" ht="30" customHeight="1" thickBot="1" x14ac:dyDescent="0.35">
      <c r="A184" s="17" t="s">
        <v>5</v>
      </c>
      <c r="B184" s="77" t="s">
        <v>1422</v>
      </c>
      <c r="C184" s="29" t="s">
        <v>273</v>
      </c>
      <c r="D184" s="72" t="s">
        <v>1215</v>
      </c>
      <c r="E184" s="67">
        <f t="shared" si="34"/>
        <v>4215</v>
      </c>
      <c r="F184" s="68">
        <f t="shared" si="35"/>
        <v>843</v>
      </c>
      <c r="G184" s="66">
        <f t="shared" ref="G184:L199" si="36">F184*1.02</f>
        <v>859.86</v>
      </c>
      <c r="H184" s="66">
        <f t="shared" si="36"/>
        <v>877.05720000000008</v>
      </c>
      <c r="I184" s="66">
        <f t="shared" si="36"/>
        <v>894.59834400000011</v>
      </c>
      <c r="J184" s="66">
        <f t="shared" si="36"/>
        <v>912.49031088000015</v>
      </c>
      <c r="K184" s="66">
        <f t="shared" si="36"/>
        <v>930.7401170976002</v>
      </c>
      <c r="L184" s="66">
        <f t="shared" si="36"/>
        <v>949.35491943955219</v>
      </c>
      <c r="M184" s="68">
        <f t="shared" si="25"/>
        <v>912.84817828343034</v>
      </c>
    </row>
    <row r="185" spans="1:13" customFormat="1" ht="30" customHeight="1" thickBot="1" x14ac:dyDescent="0.35">
      <c r="A185" s="17" t="s">
        <v>5</v>
      </c>
      <c r="B185" s="77" t="s">
        <v>1423</v>
      </c>
      <c r="C185" s="29" t="s">
        <v>273</v>
      </c>
      <c r="D185" s="72" t="s">
        <v>1216</v>
      </c>
      <c r="E185" s="67">
        <f t="shared" si="34"/>
        <v>4215</v>
      </c>
      <c r="F185" s="68">
        <f t="shared" si="35"/>
        <v>843</v>
      </c>
      <c r="G185" s="66">
        <f t="shared" si="36"/>
        <v>859.86</v>
      </c>
      <c r="H185" s="66">
        <f t="shared" si="36"/>
        <v>877.05720000000008</v>
      </c>
      <c r="I185" s="66">
        <f t="shared" si="36"/>
        <v>894.59834400000011</v>
      </c>
      <c r="J185" s="66">
        <f t="shared" si="36"/>
        <v>912.49031088000015</v>
      </c>
      <c r="K185" s="66">
        <f t="shared" si="36"/>
        <v>930.7401170976002</v>
      </c>
      <c r="L185" s="66">
        <f t="shared" si="36"/>
        <v>949.35491943955219</v>
      </c>
      <c r="M185" s="68">
        <f t="shared" si="25"/>
        <v>912.84817828343034</v>
      </c>
    </row>
    <row r="186" spans="1:13" customFormat="1" ht="30" customHeight="1" thickBot="1" x14ac:dyDescent="0.35">
      <c r="A186" s="17" t="s">
        <v>5</v>
      </c>
      <c r="B186" s="77" t="s">
        <v>1424</v>
      </c>
      <c r="C186" s="29" t="s">
        <v>273</v>
      </c>
      <c r="D186" s="72" t="s">
        <v>1217</v>
      </c>
      <c r="E186" s="67">
        <f t="shared" si="34"/>
        <v>4215</v>
      </c>
      <c r="F186" s="68">
        <f>E186/5</f>
        <v>843</v>
      </c>
      <c r="G186" s="66">
        <f t="shared" si="36"/>
        <v>859.86</v>
      </c>
      <c r="H186" s="66">
        <f t="shared" si="36"/>
        <v>877.05720000000008</v>
      </c>
      <c r="I186" s="66">
        <f t="shared" si="36"/>
        <v>894.59834400000011</v>
      </c>
      <c r="J186" s="66">
        <f t="shared" si="36"/>
        <v>912.49031088000015</v>
      </c>
      <c r="K186" s="66">
        <f t="shared" si="36"/>
        <v>930.7401170976002</v>
      </c>
      <c r="L186" s="66">
        <f t="shared" si="36"/>
        <v>949.35491943955219</v>
      </c>
      <c r="M186" s="68">
        <f t="shared" si="25"/>
        <v>912.84817828343034</v>
      </c>
    </row>
    <row r="187" spans="1:13" customFormat="1" ht="30" customHeight="1" thickBot="1" x14ac:dyDescent="0.35">
      <c r="A187" s="17" t="s">
        <v>5</v>
      </c>
      <c r="B187" s="77" t="s">
        <v>1425</v>
      </c>
      <c r="C187" s="29" t="s">
        <v>273</v>
      </c>
      <c r="D187" s="72" t="s">
        <v>1218</v>
      </c>
      <c r="E187" s="67">
        <f>2335*5</f>
        <v>11675</v>
      </c>
      <c r="F187" s="68">
        <f>E187/5</f>
        <v>2335</v>
      </c>
      <c r="G187" s="66">
        <f t="shared" si="36"/>
        <v>2381.6999999999998</v>
      </c>
      <c r="H187" s="66">
        <f t="shared" si="36"/>
        <v>2429.3339999999998</v>
      </c>
      <c r="I187" s="66">
        <f t="shared" si="36"/>
        <v>2477.9206799999997</v>
      </c>
      <c r="J187" s="66">
        <f t="shared" si="36"/>
        <v>2527.4790935999999</v>
      </c>
      <c r="K187" s="66">
        <f t="shared" si="36"/>
        <v>2578.028675472</v>
      </c>
      <c r="L187" s="66">
        <f t="shared" si="36"/>
        <v>2629.5892489814401</v>
      </c>
      <c r="M187" s="68">
        <f t="shared" si="25"/>
        <v>2528.4703396106879</v>
      </c>
    </row>
    <row r="188" spans="1:13" customFormat="1" ht="30" customHeight="1" thickBot="1" x14ac:dyDescent="0.35">
      <c r="A188" s="17" t="s">
        <v>5</v>
      </c>
      <c r="B188" s="77" t="s">
        <v>1621</v>
      </c>
      <c r="C188" s="29" t="s">
        <v>1617</v>
      </c>
      <c r="D188" s="72" t="s">
        <v>1219</v>
      </c>
      <c r="E188" s="67">
        <f>16192*5/12</f>
        <v>6746.666666666667</v>
      </c>
      <c r="F188" s="68">
        <f>E188/10</f>
        <v>674.66666666666674</v>
      </c>
      <c r="G188" s="66">
        <f t="shared" si="36"/>
        <v>688.16000000000008</v>
      </c>
      <c r="H188" s="66">
        <f t="shared" si="36"/>
        <v>701.92320000000007</v>
      </c>
      <c r="I188" s="66">
        <f t="shared" si="36"/>
        <v>715.96166400000004</v>
      </c>
      <c r="J188" s="66">
        <f t="shared" si="36"/>
        <v>730.28089728000009</v>
      </c>
      <c r="K188" s="66">
        <f t="shared" si="36"/>
        <v>744.88651522560008</v>
      </c>
      <c r="L188" s="66">
        <f t="shared" si="36"/>
        <v>759.78424553011212</v>
      </c>
      <c r="M188" s="68">
        <f t="shared" si="25"/>
        <v>730.5673044071425</v>
      </c>
    </row>
    <row r="189" spans="1:13" customFormat="1" ht="30" customHeight="1" thickBot="1" x14ac:dyDescent="0.35">
      <c r="A189" s="17" t="s">
        <v>5</v>
      </c>
      <c r="B189" s="77" t="s">
        <v>1622</v>
      </c>
      <c r="C189" s="29" t="s">
        <v>1617</v>
      </c>
      <c r="D189" s="72" t="s">
        <v>1220</v>
      </c>
      <c r="E189" s="67">
        <f t="shared" ref="E189:E199" si="37">16192*5/12</f>
        <v>6746.666666666667</v>
      </c>
      <c r="F189" s="68">
        <f t="shared" ref="F189:F199" si="38">E189/10</f>
        <v>674.66666666666674</v>
      </c>
      <c r="G189" s="66">
        <f t="shared" si="36"/>
        <v>688.16000000000008</v>
      </c>
      <c r="H189" s="66">
        <f t="shared" si="36"/>
        <v>701.92320000000007</v>
      </c>
      <c r="I189" s="66">
        <f t="shared" si="36"/>
        <v>715.96166400000004</v>
      </c>
      <c r="J189" s="66">
        <f t="shared" si="36"/>
        <v>730.28089728000009</v>
      </c>
      <c r="K189" s="66">
        <f t="shared" si="36"/>
        <v>744.88651522560008</v>
      </c>
      <c r="L189" s="66">
        <f t="shared" si="36"/>
        <v>759.78424553011212</v>
      </c>
      <c r="M189" s="68">
        <f t="shared" si="25"/>
        <v>730.5673044071425</v>
      </c>
    </row>
    <row r="190" spans="1:13" customFormat="1" ht="30" customHeight="1" thickBot="1" x14ac:dyDescent="0.35">
      <c r="A190" s="17" t="s">
        <v>5</v>
      </c>
      <c r="B190" s="77" t="s">
        <v>1623</v>
      </c>
      <c r="C190" s="29" t="s">
        <v>1617</v>
      </c>
      <c r="D190" s="72" t="s">
        <v>1221</v>
      </c>
      <c r="E190" s="67">
        <f t="shared" si="37"/>
        <v>6746.666666666667</v>
      </c>
      <c r="F190" s="68">
        <f t="shared" si="38"/>
        <v>674.66666666666674</v>
      </c>
      <c r="G190" s="66">
        <f t="shared" si="36"/>
        <v>688.16000000000008</v>
      </c>
      <c r="H190" s="66">
        <f t="shared" si="36"/>
        <v>701.92320000000007</v>
      </c>
      <c r="I190" s="66">
        <f t="shared" si="36"/>
        <v>715.96166400000004</v>
      </c>
      <c r="J190" s="66">
        <f t="shared" si="36"/>
        <v>730.28089728000009</v>
      </c>
      <c r="K190" s="66">
        <f t="shared" si="36"/>
        <v>744.88651522560008</v>
      </c>
      <c r="L190" s="66">
        <f t="shared" si="36"/>
        <v>759.78424553011212</v>
      </c>
      <c r="M190" s="68">
        <f t="shared" si="25"/>
        <v>730.5673044071425</v>
      </c>
    </row>
    <row r="191" spans="1:13" customFormat="1" ht="30" customHeight="1" thickBot="1" x14ac:dyDescent="0.35">
      <c r="A191" s="17" t="s">
        <v>5</v>
      </c>
      <c r="B191" s="77" t="s">
        <v>1618</v>
      </c>
      <c r="C191" s="29" t="s">
        <v>1617</v>
      </c>
      <c r="D191" s="72" t="s">
        <v>1222</v>
      </c>
      <c r="E191" s="67">
        <f t="shared" si="37"/>
        <v>6746.666666666667</v>
      </c>
      <c r="F191" s="68">
        <f t="shared" si="38"/>
        <v>674.66666666666674</v>
      </c>
      <c r="G191" s="66">
        <f t="shared" si="36"/>
        <v>688.16000000000008</v>
      </c>
      <c r="H191" s="66">
        <f t="shared" si="36"/>
        <v>701.92320000000007</v>
      </c>
      <c r="I191" s="66">
        <f t="shared" si="36"/>
        <v>715.96166400000004</v>
      </c>
      <c r="J191" s="66">
        <f t="shared" si="36"/>
        <v>730.28089728000009</v>
      </c>
      <c r="K191" s="66">
        <f t="shared" si="36"/>
        <v>744.88651522560008</v>
      </c>
      <c r="L191" s="66">
        <f t="shared" si="36"/>
        <v>759.78424553011212</v>
      </c>
      <c r="M191" s="68">
        <f t="shared" si="25"/>
        <v>730.5673044071425</v>
      </c>
    </row>
    <row r="192" spans="1:13" customFormat="1" ht="30" customHeight="1" thickBot="1" x14ac:dyDescent="0.35">
      <c r="A192" s="17" t="s">
        <v>5</v>
      </c>
      <c r="B192" s="77" t="s">
        <v>1619</v>
      </c>
      <c r="C192" s="29" t="s">
        <v>1617</v>
      </c>
      <c r="D192" s="72" t="s">
        <v>1223</v>
      </c>
      <c r="E192" s="67">
        <f t="shared" si="37"/>
        <v>6746.666666666667</v>
      </c>
      <c r="F192" s="68">
        <f t="shared" si="38"/>
        <v>674.66666666666674</v>
      </c>
      <c r="G192" s="66">
        <f t="shared" si="36"/>
        <v>688.16000000000008</v>
      </c>
      <c r="H192" s="66">
        <f t="shared" si="36"/>
        <v>701.92320000000007</v>
      </c>
      <c r="I192" s="66">
        <f t="shared" si="36"/>
        <v>715.96166400000004</v>
      </c>
      <c r="J192" s="66">
        <f t="shared" si="36"/>
        <v>730.28089728000009</v>
      </c>
      <c r="K192" s="66">
        <f t="shared" si="36"/>
        <v>744.88651522560008</v>
      </c>
      <c r="L192" s="66">
        <f t="shared" si="36"/>
        <v>759.78424553011212</v>
      </c>
      <c r="M192" s="68">
        <f t="shared" si="25"/>
        <v>730.5673044071425</v>
      </c>
    </row>
    <row r="193" spans="1:13" customFormat="1" ht="30" customHeight="1" thickBot="1" x14ac:dyDescent="0.35">
      <c r="A193" s="17" t="s">
        <v>5</v>
      </c>
      <c r="B193" s="77" t="s">
        <v>1620</v>
      </c>
      <c r="C193" s="29" t="s">
        <v>1617</v>
      </c>
      <c r="D193" s="72" t="s">
        <v>1224</v>
      </c>
      <c r="E193" s="67">
        <f t="shared" si="37"/>
        <v>6746.666666666667</v>
      </c>
      <c r="F193" s="68">
        <f t="shared" si="38"/>
        <v>674.66666666666674</v>
      </c>
      <c r="G193" s="66">
        <f t="shared" si="36"/>
        <v>688.16000000000008</v>
      </c>
      <c r="H193" s="66">
        <f t="shared" si="36"/>
        <v>701.92320000000007</v>
      </c>
      <c r="I193" s="66">
        <f t="shared" si="36"/>
        <v>715.96166400000004</v>
      </c>
      <c r="J193" s="66">
        <f t="shared" si="36"/>
        <v>730.28089728000009</v>
      </c>
      <c r="K193" s="66">
        <f t="shared" si="36"/>
        <v>744.88651522560008</v>
      </c>
      <c r="L193" s="66">
        <f t="shared" si="36"/>
        <v>759.78424553011212</v>
      </c>
      <c r="M193" s="68">
        <f t="shared" si="25"/>
        <v>730.5673044071425</v>
      </c>
    </row>
    <row r="194" spans="1:13" customFormat="1" ht="30" customHeight="1" thickBot="1" x14ac:dyDescent="0.35">
      <c r="A194" s="17" t="s">
        <v>5</v>
      </c>
      <c r="B194" s="77" t="s">
        <v>1627</v>
      </c>
      <c r="C194" s="29" t="s">
        <v>1617</v>
      </c>
      <c r="D194" s="72" t="s">
        <v>1225</v>
      </c>
      <c r="E194" s="67">
        <f t="shared" si="37"/>
        <v>6746.666666666667</v>
      </c>
      <c r="F194" s="68">
        <f t="shared" si="38"/>
        <v>674.66666666666674</v>
      </c>
      <c r="G194" s="66">
        <f t="shared" si="36"/>
        <v>688.16000000000008</v>
      </c>
      <c r="H194" s="66">
        <f t="shared" si="36"/>
        <v>701.92320000000007</v>
      </c>
      <c r="I194" s="66">
        <f t="shared" si="36"/>
        <v>715.96166400000004</v>
      </c>
      <c r="J194" s="66">
        <f t="shared" si="36"/>
        <v>730.28089728000009</v>
      </c>
      <c r="K194" s="66">
        <f t="shared" si="36"/>
        <v>744.88651522560008</v>
      </c>
      <c r="L194" s="66">
        <f t="shared" si="36"/>
        <v>759.78424553011212</v>
      </c>
      <c r="M194" s="68">
        <f t="shared" si="25"/>
        <v>730.5673044071425</v>
      </c>
    </row>
    <row r="195" spans="1:13" customFormat="1" ht="30" customHeight="1" thickBot="1" x14ac:dyDescent="0.35">
      <c r="A195" s="17" t="s">
        <v>5</v>
      </c>
      <c r="B195" s="77" t="s">
        <v>1628</v>
      </c>
      <c r="C195" s="29" t="s">
        <v>1617</v>
      </c>
      <c r="D195" s="72" t="s">
        <v>1226</v>
      </c>
      <c r="E195" s="67">
        <f t="shared" si="37"/>
        <v>6746.666666666667</v>
      </c>
      <c r="F195" s="68">
        <f t="shared" si="38"/>
        <v>674.66666666666674</v>
      </c>
      <c r="G195" s="66">
        <f t="shared" si="36"/>
        <v>688.16000000000008</v>
      </c>
      <c r="H195" s="66">
        <f t="shared" si="36"/>
        <v>701.92320000000007</v>
      </c>
      <c r="I195" s="66">
        <f t="shared" si="36"/>
        <v>715.96166400000004</v>
      </c>
      <c r="J195" s="66">
        <f t="shared" si="36"/>
        <v>730.28089728000009</v>
      </c>
      <c r="K195" s="66">
        <f t="shared" si="36"/>
        <v>744.88651522560008</v>
      </c>
      <c r="L195" s="66">
        <f t="shared" si="36"/>
        <v>759.78424553011212</v>
      </c>
      <c r="M195" s="68">
        <f t="shared" si="25"/>
        <v>730.5673044071425</v>
      </c>
    </row>
    <row r="196" spans="1:13" customFormat="1" ht="30" customHeight="1" thickBot="1" x14ac:dyDescent="0.35">
      <c r="A196" s="17" t="s">
        <v>5</v>
      </c>
      <c r="B196" s="77" t="s">
        <v>1629</v>
      </c>
      <c r="C196" s="29" t="s">
        <v>1617</v>
      </c>
      <c r="D196" s="72" t="s">
        <v>1227</v>
      </c>
      <c r="E196" s="67">
        <f t="shared" si="37"/>
        <v>6746.666666666667</v>
      </c>
      <c r="F196" s="68">
        <f t="shared" si="38"/>
        <v>674.66666666666674</v>
      </c>
      <c r="G196" s="66">
        <f t="shared" si="36"/>
        <v>688.16000000000008</v>
      </c>
      <c r="H196" s="66">
        <f t="shared" si="36"/>
        <v>701.92320000000007</v>
      </c>
      <c r="I196" s="66">
        <f t="shared" si="36"/>
        <v>715.96166400000004</v>
      </c>
      <c r="J196" s="66">
        <f t="shared" si="36"/>
        <v>730.28089728000009</v>
      </c>
      <c r="K196" s="66">
        <f t="shared" si="36"/>
        <v>744.88651522560008</v>
      </c>
      <c r="L196" s="66">
        <f t="shared" si="36"/>
        <v>759.78424553011212</v>
      </c>
      <c r="M196" s="68">
        <f t="shared" si="25"/>
        <v>730.5673044071425</v>
      </c>
    </row>
    <row r="197" spans="1:13" customFormat="1" ht="30" customHeight="1" thickBot="1" x14ac:dyDescent="0.35">
      <c r="A197" s="17" t="s">
        <v>5</v>
      </c>
      <c r="B197" s="77" t="s">
        <v>1624</v>
      </c>
      <c r="C197" s="29" t="s">
        <v>1617</v>
      </c>
      <c r="D197" s="72" t="s">
        <v>1228</v>
      </c>
      <c r="E197" s="67">
        <f t="shared" si="37"/>
        <v>6746.666666666667</v>
      </c>
      <c r="F197" s="68">
        <f t="shared" si="38"/>
        <v>674.66666666666674</v>
      </c>
      <c r="G197" s="66">
        <f t="shared" si="36"/>
        <v>688.16000000000008</v>
      </c>
      <c r="H197" s="66">
        <f t="shared" si="36"/>
        <v>701.92320000000007</v>
      </c>
      <c r="I197" s="66">
        <f t="shared" si="36"/>
        <v>715.96166400000004</v>
      </c>
      <c r="J197" s="66">
        <f t="shared" si="36"/>
        <v>730.28089728000009</v>
      </c>
      <c r="K197" s="66">
        <f t="shared" si="36"/>
        <v>744.88651522560008</v>
      </c>
      <c r="L197" s="66">
        <f t="shared" si="36"/>
        <v>759.78424553011212</v>
      </c>
      <c r="M197" s="68">
        <f t="shared" si="25"/>
        <v>730.5673044071425</v>
      </c>
    </row>
    <row r="198" spans="1:13" customFormat="1" ht="30" customHeight="1" thickBot="1" x14ac:dyDescent="0.35">
      <c r="A198" s="17" t="s">
        <v>5</v>
      </c>
      <c r="B198" s="77" t="s">
        <v>1625</v>
      </c>
      <c r="C198" s="29" t="s">
        <v>1617</v>
      </c>
      <c r="D198" s="72" t="s">
        <v>1229</v>
      </c>
      <c r="E198" s="67">
        <f t="shared" si="37"/>
        <v>6746.666666666667</v>
      </c>
      <c r="F198" s="68">
        <f t="shared" si="38"/>
        <v>674.66666666666674</v>
      </c>
      <c r="G198" s="66">
        <f t="shared" si="36"/>
        <v>688.16000000000008</v>
      </c>
      <c r="H198" s="66">
        <f t="shared" si="36"/>
        <v>701.92320000000007</v>
      </c>
      <c r="I198" s="66">
        <f t="shared" si="36"/>
        <v>715.96166400000004</v>
      </c>
      <c r="J198" s="66">
        <f t="shared" si="36"/>
        <v>730.28089728000009</v>
      </c>
      <c r="K198" s="66">
        <f t="shared" si="36"/>
        <v>744.88651522560008</v>
      </c>
      <c r="L198" s="66">
        <f t="shared" si="36"/>
        <v>759.78424553011212</v>
      </c>
      <c r="M198" s="68">
        <f t="shared" si="25"/>
        <v>730.5673044071425</v>
      </c>
    </row>
    <row r="199" spans="1:13" customFormat="1" ht="30" customHeight="1" thickBot="1" x14ac:dyDescent="0.35">
      <c r="A199" s="17" t="s">
        <v>5</v>
      </c>
      <c r="B199" s="77" t="s">
        <v>1626</v>
      </c>
      <c r="C199" s="29" t="s">
        <v>1617</v>
      </c>
      <c r="D199" s="72" t="s">
        <v>1230</v>
      </c>
      <c r="E199" s="67">
        <f t="shared" si="37"/>
        <v>6746.666666666667</v>
      </c>
      <c r="F199" s="68">
        <f t="shared" si="38"/>
        <v>674.66666666666674</v>
      </c>
      <c r="G199" s="66">
        <f t="shared" si="36"/>
        <v>688.16000000000008</v>
      </c>
      <c r="H199" s="66">
        <f t="shared" si="36"/>
        <v>701.92320000000007</v>
      </c>
      <c r="I199" s="66">
        <f t="shared" si="36"/>
        <v>715.96166400000004</v>
      </c>
      <c r="J199" s="66">
        <f t="shared" si="36"/>
        <v>730.28089728000009</v>
      </c>
      <c r="K199" s="66">
        <f t="shared" si="36"/>
        <v>744.88651522560008</v>
      </c>
      <c r="L199" s="66">
        <f t="shared" si="36"/>
        <v>759.78424553011212</v>
      </c>
      <c r="M199" s="68">
        <f t="shared" si="25"/>
        <v>730.5673044071425</v>
      </c>
    </row>
    <row r="200" spans="1:13" customFormat="1" ht="30" customHeight="1" thickBot="1" x14ac:dyDescent="0.35">
      <c r="A200" s="17" t="s">
        <v>5</v>
      </c>
      <c r="B200" s="77" t="s">
        <v>1773</v>
      </c>
      <c r="C200" s="29" t="s">
        <v>785</v>
      </c>
      <c r="D200" s="72" t="s">
        <v>1231</v>
      </c>
      <c r="E200" s="67">
        <f>518*5/5</f>
        <v>518</v>
      </c>
      <c r="F200" s="68">
        <f>E200/1</f>
        <v>518</v>
      </c>
      <c r="G200" s="66">
        <f t="shared" ref="G200:L215" si="39">F200*1.02</f>
        <v>528.36</v>
      </c>
      <c r="H200" s="66">
        <f t="shared" si="39"/>
        <v>538.92719999999997</v>
      </c>
      <c r="I200" s="66">
        <f t="shared" si="39"/>
        <v>549.70574399999998</v>
      </c>
      <c r="J200" s="66">
        <f t="shared" si="39"/>
        <v>560.69985887999997</v>
      </c>
      <c r="K200" s="66">
        <f t="shared" si="39"/>
        <v>571.91385605760001</v>
      </c>
      <c r="L200" s="66">
        <f t="shared" si="39"/>
        <v>583.35213317875207</v>
      </c>
      <c r="M200" s="68">
        <f t="shared" ref="M200:M233" si="40">AVERAGE(H200:L200)</f>
        <v>560.91975842327042</v>
      </c>
    </row>
    <row r="201" spans="1:13" customFormat="1" ht="30" customHeight="1" thickBot="1" x14ac:dyDescent="0.35">
      <c r="A201" s="17" t="s">
        <v>5</v>
      </c>
      <c r="B201" s="77" t="s">
        <v>1773</v>
      </c>
      <c r="C201" s="29" t="s">
        <v>785</v>
      </c>
      <c r="D201" s="72" t="s">
        <v>1232</v>
      </c>
      <c r="E201" s="67">
        <f t="shared" ref="E201:E204" si="41">518*5/5</f>
        <v>518</v>
      </c>
      <c r="F201" s="68">
        <f t="shared" ref="F201:F247" si="42">E201/1</f>
        <v>518</v>
      </c>
      <c r="G201" s="66">
        <f t="shared" si="39"/>
        <v>528.36</v>
      </c>
      <c r="H201" s="66">
        <f t="shared" si="39"/>
        <v>538.92719999999997</v>
      </c>
      <c r="I201" s="66">
        <f t="shared" si="39"/>
        <v>549.70574399999998</v>
      </c>
      <c r="J201" s="66">
        <f t="shared" si="39"/>
        <v>560.69985887999997</v>
      </c>
      <c r="K201" s="66">
        <f t="shared" si="39"/>
        <v>571.91385605760001</v>
      </c>
      <c r="L201" s="66">
        <f t="shared" si="39"/>
        <v>583.35213317875207</v>
      </c>
      <c r="M201" s="68">
        <f t="shared" si="40"/>
        <v>560.91975842327042</v>
      </c>
    </row>
    <row r="202" spans="1:13" customFormat="1" ht="30" customHeight="1" thickBot="1" x14ac:dyDescent="0.35">
      <c r="A202" s="17" t="s">
        <v>5</v>
      </c>
      <c r="B202" s="77" t="s">
        <v>1773</v>
      </c>
      <c r="C202" s="29" t="s">
        <v>785</v>
      </c>
      <c r="D202" s="72" t="s">
        <v>1233</v>
      </c>
      <c r="E202" s="67">
        <f t="shared" si="41"/>
        <v>518</v>
      </c>
      <c r="F202" s="68">
        <f t="shared" si="42"/>
        <v>518</v>
      </c>
      <c r="G202" s="66">
        <f t="shared" si="39"/>
        <v>528.36</v>
      </c>
      <c r="H202" s="66">
        <f t="shared" si="39"/>
        <v>538.92719999999997</v>
      </c>
      <c r="I202" s="66">
        <f t="shared" si="39"/>
        <v>549.70574399999998</v>
      </c>
      <c r="J202" s="66">
        <f t="shared" si="39"/>
        <v>560.69985887999997</v>
      </c>
      <c r="K202" s="66">
        <f t="shared" si="39"/>
        <v>571.91385605760001</v>
      </c>
      <c r="L202" s="66">
        <f t="shared" si="39"/>
        <v>583.35213317875207</v>
      </c>
      <c r="M202" s="68">
        <f t="shared" si="40"/>
        <v>560.91975842327042</v>
      </c>
    </row>
    <row r="203" spans="1:13" customFormat="1" ht="30" customHeight="1" thickBot="1" x14ac:dyDescent="0.35">
      <c r="A203" s="17" t="s">
        <v>5</v>
      </c>
      <c r="B203" s="77" t="s">
        <v>1774</v>
      </c>
      <c r="C203" s="29" t="s">
        <v>785</v>
      </c>
      <c r="D203" s="72" t="s">
        <v>1234</v>
      </c>
      <c r="E203" s="67">
        <f t="shared" si="41"/>
        <v>518</v>
      </c>
      <c r="F203" s="68">
        <f t="shared" si="42"/>
        <v>518</v>
      </c>
      <c r="G203" s="66">
        <f t="shared" si="39"/>
        <v>528.36</v>
      </c>
      <c r="H203" s="66">
        <f t="shared" si="39"/>
        <v>538.92719999999997</v>
      </c>
      <c r="I203" s="66">
        <f t="shared" si="39"/>
        <v>549.70574399999998</v>
      </c>
      <c r="J203" s="66">
        <f t="shared" si="39"/>
        <v>560.69985887999997</v>
      </c>
      <c r="K203" s="66">
        <f t="shared" si="39"/>
        <v>571.91385605760001</v>
      </c>
      <c r="L203" s="66">
        <f t="shared" si="39"/>
        <v>583.35213317875207</v>
      </c>
      <c r="M203" s="68">
        <f t="shared" si="40"/>
        <v>560.91975842327042</v>
      </c>
    </row>
    <row r="204" spans="1:13" customFormat="1" ht="30" customHeight="1" thickBot="1" x14ac:dyDescent="0.35">
      <c r="A204" s="17" t="s">
        <v>5</v>
      </c>
      <c r="B204" s="77" t="s">
        <v>1775</v>
      </c>
      <c r="C204" s="29" t="s">
        <v>785</v>
      </c>
      <c r="D204" s="72" t="s">
        <v>1235</v>
      </c>
      <c r="E204" s="67">
        <f t="shared" si="41"/>
        <v>518</v>
      </c>
      <c r="F204" s="68">
        <f t="shared" si="42"/>
        <v>518</v>
      </c>
      <c r="G204" s="66">
        <f t="shared" si="39"/>
        <v>528.36</v>
      </c>
      <c r="H204" s="66">
        <f t="shared" si="39"/>
        <v>538.92719999999997</v>
      </c>
      <c r="I204" s="66">
        <f t="shared" si="39"/>
        <v>549.70574399999998</v>
      </c>
      <c r="J204" s="66">
        <f t="shared" si="39"/>
        <v>560.69985887999997</v>
      </c>
      <c r="K204" s="66">
        <f t="shared" si="39"/>
        <v>571.91385605760001</v>
      </c>
      <c r="L204" s="66">
        <f t="shared" si="39"/>
        <v>583.35213317875207</v>
      </c>
      <c r="M204" s="68">
        <f t="shared" si="40"/>
        <v>560.91975842327042</v>
      </c>
    </row>
    <row r="205" spans="1:13" customFormat="1" ht="30" customHeight="1" thickBot="1" x14ac:dyDescent="0.35">
      <c r="A205" s="17" t="s">
        <v>5</v>
      </c>
      <c r="B205" s="77" t="s">
        <v>1776</v>
      </c>
      <c r="C205" s="18"/>
      <c r="D205" s="72" t="s">
        <v>1236</v>
      </c>
      <c r="E205" s="67">
        <f>3913*5/43</f>
        <v>455</v>
      </c>
      <c r="F205" s="68">
        <f t="shared" si="42"/>
        <v>455</v>
      </c>
      <c r="G205" s="66">
        <f t="shared" si="39"/>
        <v>464.1</v>
      </c>
      <c r="H205" s="66">
        <f t="shared" si="39"/>
        <v>473.38200000000001</v>
      </c>
      <c r="I205" s="66">
        <f t="shared" si="39"/>
        <v>482.84964000000002</v>
      </c>
      <c r="J205" s="66">
        <f t="shared" si="39"/>
        <v>492.50663280000003</v>
      </c>
      <c r="K205" s="66">
        <f t="shared" si="39"/>
        <v>502.35676545600006</v>
      </c>
      <c r="L205" s="66">
        <f t="shared" si="39"/>
        <v>512.40390076512006</v>
      </c>
      <c r="M205" s="68">
        <f t="shared" si="40"/>
        <v>492.699787804224</v>
      </c>
    </row>
    <row r="206" spans="1:13" customFormat="1" ht="30" customHeight="1" thickBot="1" x14ac:dyDescent="0.35">
      <c r="A206" s="17" t="s">
        <v>5</v>
      </c>
      <c r="B206" s="77" t="s">
        <v>1777</v>
      </c>
      <c r="C206" s="18"/>
      <c r="D206" s="72" t="s">
        <v>1237</v>
      </c>
      <c r="E206" s="67">
        <f t="shared" ref="E206:E247" si="43">3913*5/43</f>
        <v>455</v>
      </c>
      <c r="F206" s="68">
        <f t="shared" si="42"/>
        <v>455</v>
      </c>
      <c r="G206" s="66">
        <f t="shared" si="39"/>
        <v>464.1</v>
      </c>
      <c r="H206" s="66">
        <f t="shared" si="39"/>
        <v>473.38200000000001</v>
      </c>
      <c r="I206" s="66">
        <f t="shared" si="39"/>
        <v>482.84964000000002</v>
      </c>
      <c r="J206" s="66">
        <f t="shared" si="39"/>
        <v>492.50663280000003</v>
      </c>
      <c r="K206" s="66">
        <f t="shared" si="39"/>
        <v>502.35676545600006</v>
      </c>
      <c r="L206" s="66">
        <f t="shared" si="39"/>
        <v>512.40390076512006</v>
      </c>
      <c r="M206" s="68">
        <f t="shared" si="40"/>
        <v>492.699787804224</v>
      </c>
    </row>
    <row r="207" spans="1:13" customFormat="1" ht="30" customHeight="1" thickBot="1" x14ac:dyDescent="0.35">
      <c r="A207" s="17" t="s">
        <v>5</v>
      </c>
      <c r="B207" s="77" t="s">
        <v>1778</v>
      </c>
      <c r="C207" s="18"/>
      <c r="D207" s="72" t="s">
        <v>1238</v>
      </c>
      <c r="E207" s="67">
        <f t="shared" si="43"/>
        <v>455</v>
      </c>
      <c r="F207" s="68">
        <f t="shared" si="42"/>
        <v>455</v>
      </c>
      <c r="G207" s="66">
        <f t="shared" si="39"/>
        <v>464.1</v>
      </c>
      <c r="H207" s="66">
        <f t="shared" si="39"/>
        <v>473.38200000000001</v>
      </c>
      <c r="I207" s="66">
        <f t="shared" si="39"/>
        <v>482.84964000000002</v>
      </c>
      <c r="J207" s="66">
        <f t="shared" si="39"/>
        <v>492.50663280000003</v>
      </c>
      <c r="K207" s="66">
        <f t="shared" si="39"/>
        <v>502.35676545600006</v>
      </c>
      <c r="L207" s="66">
        <f t="shared" si="39"/>
        <v>512.40390076512006</v>
      </c>
      <c r="M207" s="68">
        <f t="shared" si="40"/>
        <v>492.699787804224</v>
      </c>
    </row>
    <row r="208" spans="1:13" customFormat="1" ht="30" customHeight="1" thickBot="1" x14ac:dyDescent="0.35">
      <c r="A208" s="17" t="s">
        <v>5</v>
      </c>
      <c r="B208" s="77" t="s">
        <v>1779</v>
      </c>
      <c r="C208" s="18"/>
      <c r="D208" s="72" t="s">
        <v>1239</v>
      </c>
      <c r="E208" s="67">
        <f t="shared" si="43"/>
        <v>455</v>
      </c>
      <c r="F208" s="68">
        <f t="shared" si="42"/>
        <v>455</v>
      </c>
      <c r="G208" s="66">
        <f t="shared" si="39"/>
        <v>464.1</v>
      </c>
      <c r="H208" s="66">
        <f t="shared" si="39"/>
        <v>473.38200000000001</v>
      </c>
      <c r="I208" s="66">
        <f t="shared" si="39"/>
        <v>482.84964000000002</v>
      </c>
      <c r="J208" s="66">
        <f t="shared" si="39"/>
        <v>492.50663280000003</v>
      </c>
      <c r="K208" s="66">
        <f t="shared" si="39"/>
        <v>502.35676545600006</v>
      </c>
      <c r="L208" s="66">
        <f t="shared" si="39"/>
        <v>512.40390076512006</v>
      </c>
      <c r="M208" s="68">
        <f t="shared" si="40"/>
        <v>492.699787804224</v>
      </c>
    </row>
    <row r="209" spans="1:13" customFormat="1" ht="30" customHeight="1" thickBot="1" x14ac:dyDescent="0.35">
      <c r="A209" s="17" t="s">
        <v>5</v>
      </c>
      <c r="B209" s="77" t="s">
        <v>1780</v>
      </c>
      <c r="C209" s="18"/>
      <c r="D209" s="72" t="s">
        <v>1240</v>
      </c>
      <c r="E209" s="67">
        <f t="shared" si="43"/>
        <v>455</v>
      </c>
      <c r="F209" s="68">
        <f t="shared" si="42"/>
        <v>455</v>
      </c>
      <c r="G209" s="66">
        <f t="shared" si="39"/>
        <v>464.1</v>
      </c>
      <c r="H209" s="66">
        <f t="shared" si="39"/>
        <v>473.38200000000001</v>
      </c>
      <c r="I209" s="66">
        <f t="shared" si="39"/>
        <v>482.84964000000002</v>
      </c>
      <c r="J209" s="66">
        <f t="shared" si="39"/>
        <v>492.50663280000003</v>
      </c>
      <c r="K209" s="66">
        <f t="shared" si="39"/>
        <v>502.35676545600006</v>
      </c>
      <c r="L209" s="66">
        <f t="shared" si="39"/>
        <v>512.40390076512006</v>
      </c>
      <c r="M209" s="68">
        <f t="shared" si="40"/>
        <v>492.699787804224</v>
      </c>
    </row>
    <row r="210" spans="1:13" customFormat="1" ht="30" customHeight="1" thickBot="1" x14ac:dyDescent="0.35">
      <c r="A210" s="17" t="s">
        <v>5</v>
      </c>
      <c r="B210" s="77" t="s">
        <v>1781</v>
      </c>
      <c r="C210" s="18"/>
      <c r="D210" s="72" t="s">
        <v>1241</v>
      </c>
      <c r="E210" s="67">
        <f t="shared" si="43"/>
        <v>455</v>
      </c>
      <c r="F210" s="68">
        <f t="shared" si="42"/>
        <v>455</v>
      </c>
      <c r="G210" s="66">
        <f t="shared" si="39"/>
        <v>464.1</v>
      </c>
      <c r="H210" s="66">
        <f t="shared" si="39"/>
        <v>473.38200000000001</v>
      </c>
      <c r="I210" s="66">
        <f t="shared" si="39"/>
        <v>482.84964000000002</v>
      </c>
      <c r="J210" s="66">
        <f t="shared" si="39"/>
        <v>492.50663280000003</v>
      </c>
      <c r="K210" s="66">
        <f t="shared" si="39"/>
        <v>502.35676545600006</v>
      </c>
      <c r="L210" s="66">
        <f t="shared" si="39"/>
        <v>512.40390076512006</v>
      </c>
      <c r="M210" s="68">
        <f t="shared" si="40"/>
        <v>492.699787804224</v>
      </c>
    </row>
    <row r="211" spans="1:13" customFormat="1" ht="30" customHeight="1" thickBot="1" x14ac:dyDescent="0.35">
      <c r="A211" s="17" t="s">
        <v>5</v>
      </c>
      <c r="B211" s="77" t="s">
        <v>1782</v>
      </c>
      <c r="C211" s="18"/>
      <c r="D211" s="72" t="s">
        <v>1242</v>
      </c>
      <c r="E211" s="67">
        <f t="shared" si="43"/>
        <v>455</v>
      </c>
      <c r="F211" s="68">
        <f t="shared" si="42"/>
        <v>455</v>
      </c>
      <c r="G211" s="66">
        <f t="shared" si="39"/>
        <v>464.1</v>
      </c>
      <c r="H211" s="66">
        <f t="shared" si="39"/>
        <v>473.38200000000001</v>
      </c>
      <c r="I211" s="66">
        <f t="shared" si="39"/>
        <v>482.84964000000002</v>
      </c>
      <c r="J211" s="66">
        <f t="shared" si="39"/>
        <v>492.50663280000003</v>
      </c>
      <c r="K211" s="66">
        <f t="shared" si="39"/>
        <v>502.35676545600006</v>
      </c>
      <c r="L211" s="66">
        <f t="shared" si="39"/>
        <v>512.40390076512006</v>
      </c>
      <c r="M211" s="68">
        <f t="shared" si="40"/>
        <v>492.699787804224</v>
      </c>
    </row>
    <row r="212" spans="1:13" customFormat="1" ht="30" customHeight="1" thickBot="1" x14ac:dyDescent="0.35">
      <c r="A212" s="17" t="s">
        <v>5</v>
      </c>
      <c r="B212" s="77" t="s">
        <v>1783</v>
      </c>
      <c r="C212" s="18"/>
      <c r="D212" s="72" t="s">
        <v>1243</v>
      </c>
      <c r="E212" s="67">
        <f t="shared" si="43"/>
        <v>455</v>
      </c>
      <c r="F212" s="68">
        <f t="shared" si="42"/>
        <v>455</v>
      </c>
      <c r="G212" s="66">
        <f t="shared" si="39"/>
        <v>464.1</v>
      </c>
      <c r="H212" s="66">
        <f t="shared" si="39"/>
        <v>473.38200000000001</v>
      </c>
      <c r="I212" s="66">
        <f t="shared" si="39"/>
        <v>482.84964000000002</v>
      </c>
      <c r="J212" s="66">
        <f t="shared" si="39"/>
        <v>492.50663280000003</v>
      </c>
      <c r="K212" s="66">
        <f t="shared" si="39"/>
        <v>502.35676545600006</v>
      </c>
      <c r="L212" s="66">
        <f t="shared" si="39"/>
        <v>512.40390076512006</v>
      </c>
      <c r="M212" s="68">
        <f t="shared" si="40"/>
        <v>492.699787804224</v>
      </c>
    </row>
    <row r="213" spans="1:13" customFormat="1" ht="30" customHeight="1" thickBot="1" x14ac:dyDescent="0.35">
      <c r="A213" s="17" t="s">
        <v>5</v>
      </c>
      <c r="B213" s="77" t="s">
        <v>1784</v>
      </c>
      <c r="C213" s="18"/>
      <c r="D213" s="72" t="s">
        <v>1244</v>
      </c>
      <c r="E213" s="67">
        <f t="shared" si="43"/>
        <v>455</v>
      </c>
      <c r="F213" s="68">
        <f t="shared" si="42"/>
        <v>455</v>
      </c>
      <c r="G213" s="66">
        <f t="shared" si="39"/>
        <v>464.1</v>
      </c>
      <c r="H213" s="66">
        <f t="shared" si="39"/>
        <v>473.38200000000001</v>
      </c>
      <c r="I213" s="66">
        <f t="shared" si="39"/>
        <v>482.84964000000002</v>
      </c>
      <c r="J213" s="66">
        <f t="shared" si="39"/>
        <v>492.50663280000003</v>
      </c>
      <c r="K213" s="66">
        <f t="shared" si="39"/>
        <v>502.35676545600006</v>
      </c>
      <c r="L213" s="66">
        <f t="shared" si="39"/>
        <v>512.40390076512006</v>
      </c>
      <c r="M213" s="68">
        <f t="shared" si="40"/>
        <v>492.699787804224</v>
      </c>
    </row>
    <row r="214" spans="1:13" customFormat="1" ht="30" customHeight="1" thickBot="1" x14ac:dyDescent="0.35">
      <c r="A214" s="17" t="s">
        <v>5</v>
      </c>
      <c r="B214" s="77" t="s">
        <v>1785</v>
      </c>
      <c r="C214" s="18"/>
      <c r="D214" s="72" t="s">
        <v>1245</v>
      </c>
      <c r="E214" s="67">
        <f t="shared" si="43"/>
        <v>455</v>
      </c>
      <c r="F214" s="68">
        <f t="shared" si="42"/>
        <v>455</v>
      </c>
      <c r="G214" s="66">
        <f t="shared" si="39"/>
        <v>464.1</v>
      </c>
      <c r="H214" s="66">
        <f t="shared" si="39"/>
        <v>473.38200000000001</v>
      </c>
      <c r="I214" s="66">
        <f t="shared" si="39"/>
        <v>482.84964000000002</v>
      </c>
      <c r="J214" s="66">
        <f t="shared" si="39"/>
        <v>492.50663280000003</v>
      </c>
      <c r="K214" s="66">
        <f t="shared" si="39"/>
        <v>502.35676545600006</v>
      </c>
      <c r="L214" s="66">
        <f t="shared" si="39"/>
        <v>512.40390076512006</v>
      </c>
      <c r="M214" s="68">
        <f t="shared" si="40"/>
        <v>492.699787804224</v>
      </c>
    </row>
    <row r="215" spans="1:13" customFormat="1" ht="30" customHeight="1" thickBot="1" x14ac:dyDescent="0.35">
      <c r="A215" s="17" t="s">
        <v>5</v>
      </c>
      <c r="B215" s="77" t="s">
        <v>1786</v>
      </c>
      <c r="C215" s="18"/>
      <c r="D215" s="72" t="s">
        <v>1246</v>
      </c>
      <c r="E215" s="67">
        <f t="shared" si="43"/>
        <v>455</v>
      </c>
      <c r="F215" s="68">
        <f t="shared" si="42"/>
        <v>455</v>
      </c>
      <c r="G215" s="66">
        <f t="shared" si="39"/>
        <v>464.1</v>
      </c>
      <c r="H215" s="66">
        <f t="shared" si="39"/>
        <v>473.38200000000001</v>
      </c>
      <c r="I215" s="66">
        <f t="shared" si="39"/>
        <v>482.84964000000002</v>
      </c>
      <c r="J215" s="66">
        <f t="shared" si="39"/>
        <v>492.50663280000003</v>
      </c>
      <c r="K215" s="66">
        <f t="shared" si="39"/>
        <v>502.35676545600006</v>
      </c>
      <c r="L215" s="66">
        <f t="shared" si="39"/>
        <v>512.40390076512006</v>
      </c>
      <c r="M215" s="68">
        <f t="shared" si="40"/>
        <v>492.699787804224</v>
      </c>
    </row>
    <row r="216" spans="1:13" customFormat="1" ht="30" customHeight="1" thickBot="1" x14ac:dyDescent="0.35">
      <c r="A216" s="17" t="s">
        <v>5</v>
      </c>
      <c r="B216" s="77" t="s">
        <v>1787</v>
      </c>
      <c r="C216" s="18"/>
      <c r="D216" s="72" t="s">
        <v>1247</v>
      </c>
      <c r="E216" s="67">
        <f t="shared" si="43"/>
        <v>455</v>
      </c>
      <c r="F216" s="68">
        <f t="shared" si="42"/>
        <v>455</v>
      </c>
      <c r="G216" s="66">
        <f t="shared" ref="G216:L231" si="44">F216*1.02</f>
        <v>464.1</v>
      </c>
      <c r="H216" s="66">
        <f t="shared" si="44"/>
        <v>473.38200000000001</v>
      </c>
      <c r="I216" s="66">
        <f t="shared" si="44"/>
        <v>482.84964000000002</v>
      </c>
      <c r="J216" s="66">
        <f t="shared" si="44"/>
        <v>492.50663280000003</v>
      </c>
      <c r="K216" s="66">
        <f t="shared" si="44"/>
        <v>502.35676545600006</v>
      </c>
      <c r="L216" s="66">
        <f t="shared" si="44"/>
        <v>512.40390076512006</v>
      </c>
      <c r="M216" s="68">
        <f t="shared" si="40"/>
        <v>492.699787804224</v>
      </c>
    </row>
    <row r="217" spans="1:13" customFormat="1" ht="30" customHeight="1" thickBot="1" x14ac:dyDescent="0.35">
      <c r="A217" s="17" t="s">
        <v>5</v>
      </c>
      <c r="B217" s="77" t="s">
        <v>1788</v>
      </c>
      <c r="C217" s="18"/>
      <c r="D217" s="72" t="s">
        <v>1248</v>
      </c>
      <c r="E217" s="67">
        <f t="shared" si="43"/>
        <v>455</v>
      </c>
      <c r="F217" s="68">
        <f t="shared" si="42"/>
        <v>455</v>
      </c>
      <c r="G217" s="66">
        <f t="shared" si="44"/>
        <v>464.1</v>
      </c>
      <c r="H217" s="66">
        <f t="shared" si="44"/>
        <v>473.38200000000001</v>
      </c>
      <c r="I217" s="66">
        <f t="shared" si="44"/>
        <v>482.84964000000002</v>
      </c>
      <c r="J217" s="66">
        <f t="shared" si="44"/>
        <v>492.50663280000003</v>
      </c>
      <c r="K217" s="66">
        <f t="shared" si="44"/>
        <v>502.35676545600006</v>
      </c>
      <c r="L217" s="66">
        <f t="shared" si="44"/>
        <v>512.40390076512006</v>
      </c>
      <c r="M217" s="68">
        <f t="shared" si="40"/>
        <v>492.699787804224</v>
      </c>
    </row>
    <row r="218" spans="1:13" customFormat="1" ht="30" customHeight="1" thickBot="1" x14ac:dyDescent="0.35">
      <c r="A218" s="17" t="s">
        <v>5</v>
      </c>
      <c r="B218" s="77" t="s">
        <v>1789</v>
      </c>
      <c r="C218" s="18"/>
      <c r="D218" s="72" t="s">
        <v>1249</v>
      </c>
      <c r="E218" s="67">
        <f t="shared" si="43"/>
        <v>455</v>
      </c>
      <c r="F218" s="68">
        <f t="shared" si="42"/>
        <v>455</v>
      </c>
      <c r="G218" s="66">
        <f t="shared" si="44"/>
        <v>464.1</v>
      </c>
      <c r="H218" s="66">
        <f t="shared" si="44"/>
        <v>473.38200000000001</v>
      </c>
      <c r="I218" s="66">
        <f t="shared" si="44"/>
        <v>482.84964000000002</v>
      </c>
      <c r="J218" s="66">
        <f t="shared" si="44"/>
        <v>492.50663280000003</v>
      </c>
      <c r="K218" s="66">
        <f t="shared" si="44"/>
        <v>502.35676545600006</v>
      </c>
      <c r="L218" s="66">
        <f t="shared" si="44"/>
        <v>512.40390076512006</v>
      </c>
      <c r="M218" s="68">
        <f t="shared" si="40"/>
        <v>492.699787804224</v>
      </c>
    </row>
    <row r="219" spans="1:13" customFormat="1" ht="30" customHeight="1" thickBot="1" x14ac:dyDescent="0.35">
      <c r="A219" s="17" t="s">
        <v>5</v>
      </c>
      <c r="B219" s="77" t="s">
        <v>1790</v>
      </c>
      <c r="C219" s="18"/>
      <c r="D219" s="72" t="s">
        <v>1250</v>
      </c>
      <c r="E219" s="67">
        <f t="shared" si="43"/>
        <v>455</v>
      </c>
      <c r="F219" s="68">
        <f t="shared" si="42"/>
        <v>455</v>
      </c>
      <c r="G219" s="66">
        <f t="shared" si="44"/>
        <v>464.1</v>
      </c>
      <c r="H219" s="66">
        <f t="shared" si="44"/>
        <v>473.38200000000001</v>
      </c>
      <c r="I219" s="66">
        <f t="shared" si="44"/>
        <v>482.84964000000002</v>
      </c>
      <c r="J219" s="66">
        <f t="shared" si="44"/>
        <v>492.50663280000003</v>
      </c>
      <c r="K219" s="66">
        <f t="shared" si="44"/>
        <v>502.35676545600006</v>
      </c>
      <c r="L219" s="66">
        <f t="shared" si="44"/>
        <v>512.40390076512006</v>
      </c>
      <c r="M219" s="68">
        <f t="shared" si="40"/>
        <v>492.699787804224</v>
      </c>
    </row>
    <row r="220" spans="1:13" customFormat="1" ht="30" customHeight="1" thickBot="1" x14ac:dyDescent="0.35">
      <c r="A220" s="17" t="s">
        <v>5</v>
      </c>
      <c r="B220" s="77" t="s">
        <v>1791</v>
      </c>
      <c r="C220" s="18"/>
      <c r="D220" s="72" t="s">
        <v>1251</v>
      </c>
      <c r="E220" s="67">
        <f t="shared" si="43"/>
        <v>455</v>
      </c>
      <c r="F220" s="68">
        <f t="shared" si="42"/>
        <v>455</v>
      </c>
      <c r="G220" s="66">
        <f t="shared" si="44"/>
        <v>464.1</v>
      </c>
      <c r="H220" s="66">
        <f t="shared" si="44"/>
        <v>473.38200000000001</v>
      </c>
      <c r="I220" s="66">
        <f t="shared" si="44"/>
        <v>482.84964000000002</v>
      </c>
      <c r="J220" s="66">
        <f t="shared" si="44"/>
        <v>492.50663280000003</v>
      </c>
      <c r="K220" s="66">
        <f t="shared" si="44"/>
        <v>502.35676545600006</v>
      </c>
      <c r="L220" s="66">
        <f t="shared" si="44"/>
        <v>512.40390076512006</v>
      </c>
      <c r="M220" s="68">
        <f t="shared" si="40"/>
        <v>492.699787804224</v>
      </c>
    </row>
    <row r="221" spans="1:13" customFormat="1" ht="30" customHeight="1" thickBot="1" x14ac:dyDescent="0.35">
      <c r="A221" s="17" t="s">
        <v>5</v>
      </c>
      <c r="B221" s="77" t="s">
        <v>1792</v>
      </c>
      <c r="C221" s="18"/>
      <c r="D221" s="72" t="s">
        <v>1252</v>
      </c>
      <c r="E221" s="67">
        <f t="shared" si="43"/>
        <v>455</v>
      </c>
      <c r="F221" s="68">
        <f t="shared" si="42"/>
        <v>455</v>
      </c>
      <c r="G221" s="66">
        <f t="shared" si="44"/>
        <v>464.1</v>
      </c>
      <c r="H221" s="66">
        <f t="shared" si="44"/>
        <v>473.38200000000001</v>
      </c>
      <c r="I221" s="66">
        <f t="shared" si="44"/>
        <v>482.84964000000002</v>
      </c>
      <c r="J221" s="66">
        <f t="shared" si="44"/>
        <v>492.50663280000003</v>
      </c>
      <c r="K221" s="66">
        <f t="shared" si="44"/>
        <v>502.35676545600006</v>
      </c>
      <c r="L221" s="66">
        <f t="shared" si="44"/>
        <v>512.40390076512006</v>
      </c>
      <c r="M221" s="68">
        <f t="shared" si="40"/>
        <v>492.699787804224</v>
      </c>
    </row>
    <row r="222" spans="1:13" customFormat="1" ht="30" customHeight="1" thickBot="1" x14ac:dyDescent="0.35">
      <c r="A222" s="17" t="s">
        <v>5</v>
      </c>
      <c r="B222" s="77" t="s">
        <v>1793</v>
      </c>
      <c r="C222" s="18"/>
      <c r="D222" s="72" t="s">
        <v>1253</v>
      </c>
      <c r="E222" s="67">
        <f t="shared" si="43"/>
        <v>455</v>
      </c>
      <c r="F222" s="68">
        <f t="shared" si="42"/>
        <v>455</v>
      </c>
      <c r="G222" s="66">
        <f t="shared" si="44"/>
        <v>464.1</v>
      </c>
      <c r="H222" s="66">
        <f t="shared" si="44"/>
        <v>473.38200000000001</v>
      </c>
      <c r="I222" s="66">
        <f t="shared" si="44"/>
        <v>482.84964000000002</v>
      </c>
      <c r="J222" s="66">
        <f t="shared" si="44"/>
        <v>492.50663280000003</v>
      </c>
      <c r="K222" s="66">
        <f t="shared" si="44"/>
        <v>502.35676545600006</v>
      </c>
      <c r="L222" s="66">
        <f t="shared" si="44"/>
        <v>512.40390076512006</v>
      </c>
      <c r="M222" s="68">
        <f t="shared" si="40"/>
        <v>492.699787804224</v>
      </c>
    </row>
    <row r="223" spans="1:13" customFormat="1" ht="30" customHeight="1" thickBot="1" x14ac:dyDescent="0.35">
      <c r="A223" s="17" t="s">
        <v>5</v>
      </c>
      <c r="B223" s="77" t="s">
        <v>1794</v>
      </c>
      <c r="C223" s="18"/>
      <c r="D223" s="72" t="s">
        <v>1254</v>
      </c>
      <c r="E223" s="67">
        <f t="shared" si="43"/>
        <v>455</v>
      </c>
      <c r="F223" s="68">
        <f t="shared" si="42"/>
        <v>455</v>
      </c>
      <c r="G223" s="66">
        <f t="shared" si="44"/>
        <v>464.1</v>
      </c>
      <c r="H223" s="66">
        <f t="shared" si="44"/>
        <v>473.38200000000001</v>
      </c>
      <c r="I223" s="66">
        <f t="shared" si="44"/>
        <v>482.84964000000002</v>
      </c>
      <c r="J223" s="66">
        <f t="shared" si="44"/>
        <v>492.50663280000003</v>
      </c>
      <c r="K223" s="66">
        <f t="shared" si="44"/>
        <v>502.35676545600006</v>
      </c>
      <c r="L223" s="66">
        <f t="shared" si="44"/>
        <v>512.40390076512006</v>
      </c>
      <c r="M223" s="68">
        <f t="shared" si="40"/>
        <v>492.699787804224</v>
      </c>
    </row>
    <row r="224" spans="1:13" customFormat="1" ht="30" customHeight="1" thickBot="1" x14ac:dyDescent="0.35">
      <c r="A224" s="17" t="s">
        <v>5</v>
      </c>
      <c r="B224" s="77" t="s">
        <v>1795</v>
      </c>
      <c r="C224" s="18"/>
      <c r="D224" s="72" t="s">
        <v>1255</v>
      </c>
      <c r="E224" s="67">
        <f t="shared" si="43"/>
        <v>455</v>
      </c>
      <c r="F224" s="68">
        <f t="shared" si="42"/>
        <v>455</v>
      </c>
      <c r="G224" s="66">
        <f t="shared" si="44"/>
        <v>464.1</v>
      </c>
      <c r="H224" s="66">
        <f t="shared" si="44"/>
        <v>473.38200000000001</v>
      </c>
      <c r="I224" s="66">
        <f t="shared" si="44"/>
        <v>482.84964000000002</v>
      </c>
      <c r="J224" s="66">
        <f t="shared" si="44"/>
        <v>492.50663280000003</v>
      </c>
      <c r="K224" s="66">
        <f t="shared" si="44"/>
        <v>502.35676545600006</v>
      </c>
      <c r="L224" s="66">
        <f t="shared" si="44"/>
        <v>512.40390076512006</v>
      </c>
      <c r="M224" s="68">
        <f t="shared" si="40"/>
        <v>492.699787804224</v>
      </c>
    </row>
    <row r="225" spans="1:13" customFormat="1" ht="30" customHeight="1" thickBot="1" x14ac:dyDescent="0.35">
      <c r="A225" s="17" t="s">
        <v>5</v>
      </c>
      <c r="B225" s="77" t="s">
        <v>1796</v>
      </c>
      <c r="C225" s="18"/>
      <c r="D225" s="72" t="s">
        <v>1256</v>
      </c>
      <c r="E225" s="67">
        <f t="shared" si="43"/>
        <v>455</v>
      </c>
      <c r="F225" s="68">
        <f t="shared" si="42"/>
        <v>455</v>
      </c>
      <c r="G225" s="66">
        <f t="shared" si="44"/>
        <v>464.1</v>
      </c>
      <c r="H225" s="66">
        <f t="shared" si="44"/>
        <v>473.38200000000001</v>
      </c>
      <c r="I225" s="66">
        <f t="shared" si="44"/>
        <v>482.84964000000002</v>
      </c>
      <c r="J225" s="66">
        <f t="shared" si="44"/>
        <v>492.50663280000003</v>
      </c>
      <c r="K225" s="66">
        <f t="shared" si="44"/>
        <v>502.35676545600006</v>
      </c>
      <c r="L225" s="66">
        <f t="shared" si="44"/>
        <v>512.40390076512006</v>
      </c>
      <c r="M225" s="68">
        <f t="shared" si="40"/>
        <v>492.699787804224</v>
      </c>
    </row>
    <row r="226" spans="1:13" customFormat="1" ht="30" customHeight="1" thickBot="1" x14ac:dyDescent="0.35">
      <c r="A226" s="17" t="s">
        <v>5</v>
      </c>
      <c r="B226" s="77" t="s">
        <v>1797</v>
      </c>
      <c r="C226" s="18"/>
      <c r="D226" s="72" t="s">
        <v>1257</v>
      </c>
      <c r="E226" s="67">
        <f t="shared" si="43"/>
        <v>455</v>
      </c>
      <c r="F226" s="68">
        <f t="shared" si="42"/>
        <v>455</v>
      </c>
      <c r="G226" s="66">
        <f t="shared" si="44"/>
        <v>464.1</v>
      </c>
      <c r="H226" s="66">
        <f t="shared" si="44"/>
        <v>473.38200000000001</v>
      </c>
      <c r="I226" s="66">
        <f t="shared" si="44"/>
        <v>482.84964000000002</v>
      </c>
      <c r="J226" s="66">
        <f t="shared" si="44"/>
        <v>492.50663280000003</v>
      </c>
      <c r="K226" s="66">
        <f t="shared" si="44"/>
        <v>502.35676545600006</v>
      </c>
      <c r="L226" s="66">
        <f t="shared" si="44"/>
        <v>512.40390076512006</v>
      </c>
      <c r="M226" s="68">
        <f t="shared" si="40"/>
        <v>492.699787804224</v>
      </c>
    </row>
    <row r="227" spans="1:13" customFormat="1" ht="30" customHeight="1" thickBot="1" x14ac:dyDescent="0.35">
      <c r="A227" s="17" t="s">
        <v>5</v>
      </c>
      <c r="B227" s="77" t="s">
        <v>1798</v>
      </c>
      <c r="C227" s="18"/>
      <c r="D227" s="72" t="s">
        <v>1258</v>
      </c>
      <c r="E227" s="67">
        <f t="shared" si="43"/>
        <v>455</v>
      </c>
      <c r="F227" s="68">
        <f t="shared" si="42"/>
        <v>455</v>
      </c>
      <c r="G227" s="66">
        <f t="shared" si="44"/>
        <v>464.1</v>
      </c>
      <c r="H227" s="66">
        <f t="shared" si="44"/>
        <v>473.38200000000001</v>
      </c>
      <c r="I227" s="66">
        <f t="shared" si="44"/>
        <v>482.84964000000002</v>
      </c>
      <c r="J227" s="66">
        <f t="shared" si="44"/>
        <v>492.50663280000003</v>
      </c>
      <c r="K227" s="66">
        <f t="shared" si="44"/>
        <v>502.35676545600006</v>
      </c>
      <c r="L227" s="66">
        <f t="shared" si="44"/>
        <v>512.40390076512006</v>
      </c>
      <c r="M227" s="68">
        <f t="shared" si="40"/>
        <v>492.699787804224</v>
      </c>
    </row>
    <row r="228" spans="1:13" customFormat="1" ht="30" customHeight="1" thickBot="1" x14ac:dyDescent="0.35">
      <c r="A228" s="17" t="s">
        <v>5</v>
      </c>
      <c r="B228" s="77" t="s">
        <v>1799</v>
      </c>
      <c r="C228" s="18"/>
      <c r="D228" s="72" t="s">
        <v>1259</v>
      </c>
      <c r="E228" s="67">
        <f t="shared" si="43"/>
        <v>455</v>
      </c>
      <c r="F228" s="68">
        <f t="shared" si="42"/>
        <v>455</v>
      </c>
      <c r="G228" s="66">
        <f t="shared" si="44"/>
        <v>464.1</v>
      </c>
      <c r="H228" s="66">
        <f t="shared" si="44"/>
        <v>473.38200000000001</v>
      </c>
      <c r="I228" s="66">
        <f t="shared" si="44"/>
        <v>482.84964000000002</v>
      </c>
      <c r="J228" s="66">
        <f t="shared" si="44"/>
        <v>492.50663280000003</v>
      </c>
      <c r="K228" s="66">
        <f t="shared" si="44"/>
        <v>502.35676545600006</v>
      </c>
      <c r="L228" s="66">
        <f t="shared" si="44"/>
        <v>512.40390076512006</v>
      </c>
      <c r="M228" s="68">
        <f t="shared" si="40"/>
        <v>492.699787804224</v>
      </c>
    </row>
    <row r="229" spans="1:13" customFormat="1" ht="30" customHeight="1" thickBot="1" x14ac:dyDescent="0.35">
      <c r="A229" s="17" t="s">
        <v>5</v>
      </c>
      <c r="B229" s="77" t="s">
        <v>1800</v>
      </c>
      <c r="C229" s="18"/>
      <c r="D229" s="72" t="s">
        <v>1260</v>
      </c>
      <c r="E229" s="67">
        <f t="shared" si="43"/>
        <v>455</v>
      </c>
      <c r="F229" s="68">
        <f t="shared" si="42"/>
        <v>455</v>
      </c>
      <c r="G229" s="66">
        <f t="shared" si="44"/>
        <v>464.1</v>
      </c>
      <c r="H229" s="66">
        <f t="shared" si="44"/>
        <v>473.38200000000001</v>
      </c>
      <c r="I229" s="66">
        <f t="shared" si="44"/>
        <v>482.84964000000002</v>
      </c>
      <c r="J229" s="66">
        <f t="shared" si="44"/>
        <v>492.50663280000003</v>
      </c>
      <c r="K229" s="66">
        <f t="shared" si="44"/>
        <v>502.35676545600006</v>
      </c>
      <c r="L229" s="66">
        <f t="shared" si="44"/>
        <v>512.40390076512006</v>
      </c>
      <c r="M229" s="68">
        <f t="shared" si="40"/>
        <v>492.699787804224</v>
      </c>
    </row>
    <row r="230" spans="1:13" customFormat="1" ht="30" customHeight="1" thickBot="1" x14ac:dyDescent="0.35">
      <c r="A230" s="17" t="s">
        <v>5</v>
      </c>
      <c r="B230" s="77" t="s">
        <v>1801</v>
      </c>
      <c r="C230" s="18"/>
      <c r="D230" s="72" t="s">
        <v>1261</v>
      </c>
      <c r="E230" s="67">
        <f t="shared" si="43"/>
        <v>455</v>
      </c>
      <c r="F230" s="68">
        <f t="shared" si="42"/>
        <v>455</v>
      </c>
      <c r="G230" s="66">
        <f t="shared" si="44"/>
        <v>464.1</v>
      </c>
      <c r="H230" s="66">
        <f t="shared" si="44"/>
        <v>473.38200000000001</v>
      </c>
      <c r="I230" s="66">
        <f t="shared" si="44"/>
        <v>482.84964000000002</v>
      </c>
      <c r="J230" s="66">
        <f t="shared" si="44"/>
        <v>492.50663280000003</v>
      </c>
      <c r="K230" s="66">
        <f t="shared" si="44"/>
        <v>502.35676545600006</v>
      </c>
      <c r="L230" s="66">
        <f t="shared" si="44"/>
        <v>512.40390076512006</v>
      </c>
      <c r="M230" s="68">
        <f t="shared" si="40"/>
        <v>492.699787804224</v>
      </c>
    </row>
    <row r="231" spans="1:13" customFormat="1" ht="30" customHeight="1" thickBot="1" x14ac:dyDescent="0.35">
      <c r="A231" s="17" t="s">
        <v>5</v>
      </c>
      <c r="B231" s="77" t="s">
        <v>1802</v>
      </c>
      <c r="C231" s="18"/>
      <c r="D231" s="72" t="s">
        <v>1262</v>
      </c>
      <c r="E231" s="67">
        <f t="shared" si="43"/>
        <v>455</v>
      </c>
      <c r="F231" s="68">
        <f t="shared" si="42"/>
        <v>455</v>
      </c>
      <c r="G231" s="66">
        <f t="shared" si="44"/>
        <v>464.1</v>
      </c>
      <c r="H231" s="66">
        <f t="shared" si="44"/>
        <v>473.38200000000001</v>
      </c>
      <c r="I231" s="66">
        <f t="shared" si="44"/>
        <v>482.84964000000002</v>
      </c>
      <c r="J231" s="66">
        <f t="shared" si="44"/>
        <v>492.50663280000003</v>
      </c>
      <c r="K231" s="66">
        <f t="shared" si="44"/>
        <v>502.35676545600006</v>
      </c>
      <c r="L231" s="66">
        <f t="shared" si="44"/>
        <v>512.40390076512006</v>
      </c>
      <c r="M231" s="68">
        <f t="shared" si="40"/>
        <v>492.699787804224</v>
      </c>
    </row>
    <row r="232" spans="1:13" customFormat="1" ht="30" customHeight="1" thickBot="1" x14ac:dyDescent="0.35">
      <c r="A232" s="17" t="s">
        <v>5</v>
      </c>
      <c r="B232" s="77" t="s">
        <v>1803</v>
      </c>
      <c r="C232" s="18"/>
      <c r="D232" s="72" t="s">
        <v>1263</v>
      </c>
      <c r="E232" s="67">
        <f t="shared" si="43"/>
        <v>455</v>
      </c>
      <c r="F232" s="68">
        <f t="shared" si="42"/>
        <v>455</v>
      </c>
      <c r="G232" s="66">
        <f t="shared" ref="G232:L233" si="45">F232*1.02</f>
        <v>464.1</v>
      </c>
      <c r="H232" s="66">
        <f t="shared" si="45"/>
        <v>473.38200000000001</v>
      </c>
      <c r="I232" s="66">
        <f t="shared" si="45"/>
        <v>482.84964000000002</v>
      </c>
      <c r="J232" s="66">
        <f t="shared" si="45"/>
        <v>492.50663280000003</v>
      </c>
      <c r="K232" s="66">
        <f t="shared" si="45"/>
        <v>502.35676545600006</v>
      </c>
      <c r="L232" s="66">
        <f t="shared" si="45"/>
        <v>512.40390076512006</v>
      </c>
      <c r="M232" s="68">
        <f t="shared" si="40"/>
        <v>492.699787804224</v>
      </c>
    </row>
    <row r="233" spans="1:13" customFormat="1" ht="30" customHeight="1" thickBot="1" x14ac:dyDescent="0.35">
      <c r="A233" s="17" t="s">
        <v>5</v>
      </c>
      <c r="B233" s="77" t="s">
        <v>1804</v>
      </c>
      <c r="C233" s="18"/>
      <c r="D233" s="72" t="s">
        <v>1286</v>
      </c>
      <c r="E233" s="67">
        <f t="shared" si="43"/>
        <v>455</v>
      </c>
      <c r="F233" s="68">
        <f t="shared" si="42"/>
        <v>455</v>
      </c>
      <c r="G233" s="66">
        <f t="shared" si="45"/>
        <v>464.1</v>
      </c>
      <c r="H233" s="66">
        <f t="shared" si="45"/>
        <v>473.38200000000001</v>
      </c>
      <c r="I233" s="66">
        <f t="shared" si="45"/>
        <v>482.84964000000002</v>
      </c>
      <c r="J233" s="66">
        <f t="shared" si="45"/>
        <v>492.50663280000003</v>
      </c>
      <c r="K233" s="66">
        <f t="shared" si="45"/>
        <v>502.35676545600006</v>
      </c>
      <c r="L233" s="66">
        <f t="shared" si="45"/>
        <v>512.40390076512006</v>
      </c>
      <c r="M233" s="68">
        <f t="shared" si="40"/>
        <v>492.699787804224</v>
      </c>
    </row>
    <row r="234" spans="1:13" customFormat="1" ht="30" customHeight="1" thickBot="1" x14ac:dyDescent="0.35">
      <c r="A234" s="17" t="s">
        <v>5</v>
      </c>
      <c r="B234" s="77" t="s">
        <v>1805</v>
      </c>
      <c r="C234" s="18"/>
      <c r="D234" s="72" t="s">
        <v>1287</v>
      </c>
      <c r="E234" s="67">
        <f t="shared" si="43"/>
        <v>455</v>
      </c>
      <c r="F234" s="68">
        <f t="shared" si="42"/>
        <v>455</v>
      </c>
      <c r="G234" s="66">
        <f t="shared" ref="G234:G247" si="46">F234*1.02</f>
        <v>464.1</v>
      </c>
      <c r="H234" s="66">
        <f t="shared" ref="H234:H247" si="47">G234*1.02</f>
        <v>473.38200000000001</v>
      </c>
      <c r="I234" s="66">
        <f t="shared" ref="I234:I247" si="48">H234*1.02</f>
        <v>482.84964000000002</v>
      </c>
      <c r="J234" s="66">
        <f t="shared" ref="J234:J247" si="49">I234*1.02</f>
        <v>492.50663280000003</v>
      </c>
      <c r="K234" s="66">
        <f t="shared" ref="K234:K247" si="50">J234*1.02</f>
        <v>502.35676545600006</v>
      </c>
      <c r="L234" s="66">
        <f t="shared" ref="L234:L247" si="51">K234*1.02</f>
        <v>512.40390076512006</v>
      </c>
      <c r="M234" s="68">
        <f t="shared" ref="M234:M247" si="52">AVERAGE(H234:L234)</f>
        <v>492.699787804224</v>
      </c>
    </row>
    <row r="235" spans="1:13" customFormat="1" ht="30" customHeight="1" thickBot="1" x14ac:dyDescent="0.35">
      <c r="A235" s="17" t="s">
        <v>5</v>
      </c>
      <c r="B235" s="77" t="s">
        <v>1806</v>
      </c>
      <c r="C235" s="18"/>
      <c r="D235" s="72" t="s">
        <v>1288</v>
      </c>
      <c r="E235" s="67">
        <f t="shared" si="43"/>
        <v>455</v>
      </c>
      <c r="F235" s="68">
        <f t="shared" si="42"/>
        <v>455</v>
      </c>
      <c r="G235" s="66">
        <f t="shared" si="46"/>
        <v>464.1</v>
      </c>
      <c r="H235" s="66">
        <f t="shared" si="47"/>
        <v>473.38200000000001</v>
      </c>
      <c r="I235" s="66">
        <f t="shared" si="48"/>
        <v>482.84964000000002</v>
      </c>
      <c r="J235" s="66">
        <f t="shared" si="49"/>
        <v>492.50663280000003</v>
      </c>
      <c r="K235" s="66">
        <f t="shared" si="50"/>
        <v>502.35676545600006</v>
      </c>
      <c r="L235" s="66">
        <f t="shared" si="51"/>
        <v>512.40390076512006</v>
      </c>
      <c r="M235" s="68">
        <f t="shared" si="52"/>
        <v>492.699787804224</v>
      </c>
    </row>
    <row r="236" spans="1:13" customFormat="1" ht="30" customHeight="1" thickBot="1" x14ac:dyDescent="0.35">
      <c r="A236" s="17" t="s">
        <v>5</v>
      </c>
      <c r="B236" s="77" t="s">
        <v>1807</v>
      </c>
      <c r="C236" s="18"/>
      <c r="D236" s="72" t="s">
        <v>1311</v>
      </c>
      <c r="E236" s="67">
        <f t="shared" si="43"/>
        <v>455</v>
      </c>
      <c r="F236" s="68">
        <f t="shared" si="42"/>
        <v>455</v>
      </c>
      <c r="G236" s="66">
        <f t="shared" si="46"/>
        <v>464.1</v>
      </c>
      <c r="H236" s="66">
        <f t="shared" si="47"/>
        <v>473.38200000000001</v>
      </c>
      <c r="I236" s="66">
        <f t="shared" si="48"/>
        <v>482.84964000000002</v>
      </c>
      <c r="J236" s="66">
        <f t="shared" si="49"/>
        <v>492.50663280000003</v>
      </c>
      <c r="K236" s="66">
        <f t="shared" si="50"/>
        <v>502.35676545600006</v>
      </c>
      <c r="L236" s="66">
        <f t="shared" si="51"/>
        <v>512.40390076512006</v>
      </c>
      <c r="M236" s="68">
        <f t="shared" si="52"/>
        <v>492.699787804224</v>
      </c>
    </row>
    <row r="237" spans="1:13" customFormat="1" ht="30" customHeight="1" thickBot="1" x14ac:dyDescent="0.35">
      <c r="A237" s="17" t="s">
        <v>5</v>
      </c>
      <c r="B237" s="77" t="s">
        <v>1808</v>
      </c>
      <c r="C237" s="18"/>
      <c r="D237" s="72" t="s">
        <v>1312</v>
      </c>
      <c r="E237" s="67">
        <f t="shared" si="43"/>
        <v>455</v>
      </c>
      <c r="F237" s="68">
        <f t="shared" si="42"/>
        <v>455</v>
      </c>
      <c r="G237" s="66">
        <f t="shared" si="46"/>
        <v>464.1</v>
      </c>
      <c r="H237" s="66">
        <f t="shared" si="47"/>
        <v>473.38200000000001</v>
      </c>
      <c r="I237" s="66">
        <f t="shared" si="48"/>
        <v>482.84964000000002</v>
      </c>
      <c r="J237" s="66">
        <f t="shared" si="49"/>
        <v>492.50663280000003</v>
      </c>
      <c r="K237" s="66">
        <f t="shared" si="50"/>
        <v>502.35676545600006</v>
      </c>
      <c r="L237" s="66">
        <f t="shared" si="51"/>
        <v>512.40390076512006</v>
      </c>
      <c r="M237" s="68">
        <f t="shared" si="52"/>
        <v>492.699787804224</v>
      </c>
    </row>
    <row r="238" spans="1:13" customFormat="1" ht="30" customHeight="1" thickBot="1" x14ac:dyDescent="0.35">
      <c r="A238" s="17" t="s">
        <v>5</v>
      </c>
      <c r="B238" s="77" t="s">
        <v>1809</v>
      </c>
      <c r="C238" s="18"/>
      <c r="D238" s="72" t="s">
        <v>1313</v>
      </c>
      <c r="E238" s="67">
        <f t="shared" si="43"/>
        <v>455</v>
      </c>
      <c r="F238" s="68">
        <f t="shared" si="42"/>
        <v>455</v>
      </c>
      <c r="G238" s="66">
        <f t="shared" si="46"/>
        <v>464.1</v>
      </c>
      <c r="H238" s="66">
        <f t="shared" si="47"/>
        <v>473.38200000000001</v>
      </c>
      <c r="I238" s="66">
        <f t="shared" si="48"/>
        <v>482.84964000000002</v>
      </c>
      <c r="J238" s="66">
        <f t="shared" si="49"/>
        <v>492.50663280000003</v>
      </c>
      <c r="K238" s="66">
        <f t="shared" si="50"/>
        <v>502.35676545600006</v>
      </c>
      <c r="L238" s="66">
        <f t="shared" si="51"/>
        <v>512.40390076512006</v>
      </c>
      <c r="M238" s="68">
        <f t="shared" si="52"/>
        <v>492.699787804224</v>
      </c>
    </row>
    <row r="239" spans="1:13" customFormat="1" ht="30" customHeight="1" thickBot="1" x14ac:dyDescent="0.35">
      <c r="A239" s="17" t="s">
        <v>5</v>
      </c>
      <c r="B239" s="77" t="s">
        <v>1810</v>
      </c>
      <c r="C239" s="18"/>
      <c r="D239" s="72" t="s">
        <v>1314</v>
      </c>
      <c r="E239" s="67">
        <f t="shared" si="43"/>
        <v>455</v>
      </c>
      <c r="F239" s="68">
        <f t="shared" si="42"/>
        <v>455</v>
      </c>
      <c r="G239" s="66">
        <f t="shared" si="46"/>
        <v>464.1</v>
      </c>
      <c r="H239" s="66">
        <f t="shared" si="47"/>
        <v>473.38200000000001</v>
      </c>
      <c r="I239" s="66">
        <f t="shared" si="48"/>
        <v>482.84964000000002</v>
      </c>
      <c r="J239" s="66">
        <f t="shared" si="49"/>
        <v>492.50663280000003</v>
      </c>
      <c r="K239" s="66">
        <f t="shared" si="50"/>
        <v>502.35676545600006</v>
      </c>
      <c r="L239" s="66">
        <f t="shared" si="51"/>
        <v>512.40390076512006</v>
      </c>
      <c r="M239" s="68">
        <f t="shared" si="52"/>
        <v>492.699787804224</v>
      </c>
    </row>
    <row r="240" spans="1:13" customFormat="1" ht="30" customHeight="1" thickBot="1" x14ac:dyDescent="0.35">
      <c r="A240" s="17" t="s">
        <v>5</v>
      </c>
      <c r="B240" s="77" t="s">
        <v>1811</v>
      </c>
      <c r="C240" s="18"/>
      <c r="D240" s="72" t="s">
        <v>1315</v>
      </c>
      <c r="E240" s="67">
        <f t="shared" si="43"/>
        <v>455</v>
      </c>
      <c r="F240" s="68">
        <f t="shared" si="42"/>
        <v>455</v>
      </c>
      <c r="G240" s="66">
        <f t="shared" si="46"/>
        <v>464.1</v>
      </c>
      <c r="H240" s="66">
        <f t="shared" si="47"/>
        <v>473.38200000000001</v>
      </c>
      <c r="I240" s="66">
        <f t="shared" si="48"/>
        <v>482.84964000000002</v>
      </c>
      <c r="J240" s="66">
        <f t="shared" si="49"/>
        <v>492.50663280000003</v>
      </c>
      <c r="K240" s="66">
        <f t="shared" si="50"/>
        <v>502.35676545600006</v>
      </c>
      <c r="L240" s="66">
        <f t="shared" si="51"/>
        <v>512.40390076512006</v>
      </c>
      <c r="M240" s="68">
        <f t="shared" si="52"/>
        <v>492.699787804224</v>
      </c>
    </row>
    <row r="241" spans="1:13" customFormat="1" ht="30" customHeight="1" thickBot="1" x14ac:dyDescent="0.35">
      <c r="A241" s="17" t="s">
        <v>5</v>
      </c>
      <c r="B241" s="77" t="s">
        <v>1812</v>
      </c>
      <c r="C241" s="18"/>
      <c r="D241" s="72" t="s">
        <v>1316</v>
      </c>
      <c r="E241" s="67">
        <f t="shared" si="43"/>
        <v>455</v>
      </c>
      <c r="F241" s="68">
        <f t="shared" si="42"/>
        <v>455</v>
      </c>
      <c r="G241" s="66">
        <f t="shared" si="46"/>
        <v>464.1</v>
      </c>
      <c r="H241" s="66">
        <f t="shared" si="47"/>
        <v>473.38200000000001</v>
      </c>
      <c r="I241" s="66">
        <f t="shared" si="48"/>
        <v>482.84964000000002</v>
      </c>
      <c r="J241" s="66">
        <f t="shared" si="49"/>
        <v>492.50663280000003</v>
      </c>
      <c r="K241" s="66">
        <f t="shared" si="50"/>
        <v>502.35676545600006</v>
      </c>
      <c r="L241" s="66">
        <f t="shared" si="51"/>
        <v>512.40390076512006</v>
      </c>
      <c r="M241" s="68">
        <f t="shared" si="52"/>
        <v>492.699787804224</v>
      </c>
    </row>
    <row r="242" spans="1:13" customFormat="1" ht="30" customHeight="1" thickBot="1" x14ac:dyDescent="0.35">
      <c r="A242" s="17" t="s">
        <v>5</v>
      </c>
      <c r="B242" s="77" t="s">
        <v>1813</v>
      </c>
      <c r="C242" s="18"/>
      <c r="D242" s="72" t="s">
        <v>1317</v>
      </c>
      <c r="E242" s="67">
        <f t="shared" si="43"/>
        <v>455</v>
      </c>
      <c r="F242" s="68">
        <f t="shared" si="42"/>
        <v>455</v>
      </c>
      <c r="G242" s="66">
        <f t="shared" si="46"/>
        <v>464.1</v>
      </c>
      <c r="H242" s="66">
        <f t="shared" si="47"/>
        <v>473.38200000000001</v>
      </c>
      <c r="I242" s="66">
        <f t="shared" si="48"/>
        <v>482.84964000000002</v>
      </c>
      <c r="J242" s="66">
        <f t="shared" si="49"/>
        <v>492.50663280000003</v>
      </c>
      <c r="K242" s="66">
        <f t="shared" si="50"/>
        <v>502.35676545600006</v>
      </c>
      <c r="L242" s="66">
        <f t="shared" si="51"/>
        <v>512.40390076512006</v>
      </c>
      <c r="M242" s="68">
        <f t="shared" si="52"/>
        <v>492.699787804224</v>
      </c>
    </row>
    <row r="243" spans="1:13" customFormat="1" ht="30" customHeight="1" thickBot="1" x14ac:dyDescent="0.35">
      <c r="A243" s="17" t="s">
        <v>5</v>
      </c>
      <c r="B243" s="77" t="s">
        <v>1814</v>
      </c>
      <c r="C243" s="18"/>
      <c r="D243" s="72" t="s">
        <v>1318</v>
      </c>
      <c r="E243" s="67">
        <f t="shared" si="43"/>
        <v>455</v>
      </c>
      <c r="F243" s="68">
        <f t="shared" si="42"/>
        <v>455</v>
      </c>
      <c r="G243" s="66">
        <f t="shared" si="46"/>
        <v>464.1</v>
      </c>
      <c r="H243" s="66">
        <f t="shared" si="47"/>
        <v>473.38200000000001</v>
      </c>
      <c r="I243" s="66">
        <f t="shared" si="48"/>
        <v>482.84964000000002</v>
      </c>
      <c r="J243" s="66">
        <f t="shared" si="49"/>
        <v>492.50663280000003</v>
      </c>
      <c r="K243" s="66">
        <f t="shared" si="50"/>
        <v>502.35676545600006</v>
      </c>
      <c r="L243" s="66">
        <f t="shared" si="51"/>
        <v>512.40390076512006</v>
      </c>
      <c r="M243" s="68">
        <f t="shared" si="52"/>
        <v>492.699787804224</v>
      </c>
    </row>
    <row r="244" spans="1:13" customFormat="1" ht="30" customHeight="1" thickBot="1" x14ac:dyDescent="0.35">
      <c r="A244" s="17" t="s">
        <v>5</v>
      </c>
      <c r="B244" s="77" t="s">
        <v>1815</v>
      </c>
      <c r="C244" s="18"/>
      <c r="D244" s="72" t="s">
        <v>1319</v>
      </c>
      <c r="E244" s="67">
        <f t="shared" si="43"/>
        <v>455</v>
      </c>
      <c r="F244" s="68">
        <f t="shared" si="42"/>
        <v>455</v>
      </c>
      <c r="G244" s="66">
        <f t="shared" si="46"/>
        <v>464.1</v>
      </c>
      <c r="H244" s="66">
        <f t="shared" si="47"/>
        <v>473.38200000000001</v>
      </c>
      <c r="I244" s="66">
        <f t="shared" si="48"/>
        <v>482.84964000000002</v>
      </c>
      <c r="J244" s="66">
        <f t="shared" si="49"/>
        <v>492.50663280000003</v>
      </c>
      <c r="K244" s="66">
        <f t="shared" si="50"/>
        <v>502.35676545600006</v>
      </c>
      <c r="L244" s="66">
        <f t="shared" si="51"/>
        <v>512.40390076512006</v>
      </c>
      <c r="M244" s="68">
        <f t="shared" si="52"/>
        <v>492.699787804224</v>
      </c>
    </row>
    <row r="245" spans="1:13" customFormat="1" ht="30" customHeight="1" thickBot="1" x14ac:dyDescent="0.35">
      <c r="A245" s="17" t="s">
        <v>5</v>
      </c>
      <c r="B245" s="77" t="s">
        <v>1816</v>
      </c>
      <c r="C245" s="18"/>
      <c r="D245" s="72" t="s">
        <v>1637</v>
      </c>
      <c r="E245" s="67">
        <f t="shared" si="43"/>
        <v>455</v>
      </c>
      <c r="F245" s="68">
        <f t="shared" si="42"/>
        <v>455</v>
      </c>
      <c r="G245" s="66">
        <f t="shared" si="46"/>
        <v>464.1</v>
      </c>
      <c r="H245" s="66">
        <f t="shared" si="47"/>
        <v>473.38200000000001</v>
      </c>
      <c r="I245" s="66">
        <f t="shared" si="48"/>
        <v>482.84964000000002</v>
      </c>
      <c r="J245" s="66">
        <f t="shared" si="49"/>
        <v>492.50663280000003</v>
      </c>
      <c r="K245" s="66">
        <f t="shared" si="50"/>
        <v>502.35676545600006</v>
      </c>
      <c r="L245" s="66">
        <f t="shared" si="51"/>
        <v>512.40390076512006</v>
      </c>
      <c r="M245" s="68">
        <f t="shared" si="52"/>
        <v>492.699787804224</v>
      </c>
    </row>
    <row r="246" spans="1:13" customFormat="1" ht="30" customHeight="1" thickBot="1" x14ac:dyDescent="0.35">
      <c r="A246" s="17" t="s">
        <v>5</v>
      </c>
      <c r="B246" s="77" t="s">
        <v>1817</v>
      </c>
      <c r="C246" s="18"/>
      <c r="D246" s="72" t="s">
        <v>1638</v>
      </c>
      <c r="E246" s="67">
        <f t="shared" si="43"/>
        <v>455</v>
      </c>
      <c r="F246" s="68">
        <f t="shared" si="42"/>
        <v>455</v>
      </c>
      <c r="G246" s="66">
        <f t="shared" si="46"/>
        <v>464.1</v>
      </c>
      <c r="H246" s="66">
        <f t="shared" si="47"/>
        <v>473.38200000000001</v>
      </c>
      <c r="I246" s="66">
        <f t="shared" si="48"/>
        <v>482.84964000000002</v>
      </c>
      <c r="J246" s="66">
        <f t="shared" si="49"/>
        <v>492.50663280000003</v>
      </c>
      <c r="K246" s="66">
        <f t="shared" si="50"/>
        <v>502.35676545600006</v>
      </c>
      <c r="L246" s="66">
        <f t="shared" si="51"/>
        <v>512.40390076512006</v>
      </c>
      <c r="M246" s="68">
        <f t="shared" si="52"/>
        <v>492.699787804224</v>
      </c>
    </row>
    <row r="247" spans="1:13" customFormat="1" ht="30" customHeight="1" thickBot="1" x14ac:dyDescent="0.35">
      <c r="A247" s="40" t="s">
        <v>5</v>
      </c>
      <c r="B247" s="78" t="s">
        <v>1818</v>
      </c>
      <c r="C247" s="41"/>
      <c r="D247" s="74" t="s">
        <v>1639</v>
      </c>
      <c r="E247" s="70">
        <f t="shared" si="43"/>
        <v>455</v>
      </c>
      <c r="F247" s="69">
        <f t="shared" si="42"/>
        <v>455</v>
      </c>
      <c r="G247" s="80">
        <f t="shared" si="46"/>
        <v>464.1</v>
      </c>
      <c r="H247" s="80">
        <f t="shared" si="47"/>
        <v>473.38200000000001</v>
      </c>
      <c r="I247" s="80">
        <f t="shared" si="48"/>
        <v>482.84964000000002</v>
      </c>
      <c r="J247" s="80">
        <f t="shared" si="49"/>
        <v>492.50663280000003</v>
      </c>
      <c r="K247" s="80">
        <f t="shared" si="50"/>
        <v>502.35676545600006</v>
      </c>
      <c r="L247" s="80">
        <f t="shared" si="51"/>
        <v>512.40390076512006</v>
      </c>
      <c r="M247" s="69">
        <f t="shared" si="52"/>
        <v>492.699787804224</v>
      </c>
    </row>
    <row r="248" spans="1:13" ht="12" customHeight="1" x14ac:dyDescent="0.2">
      <c r="E248" s="5"/>
      <c r="F248" s="5"/>
      <c r="G248" s="5"/>
      <c r="H248" s="5"/>
      <c r="I248" s="5"/>
      <c r="J248" s="5"/>
      <c r="K248" s="5"/>
      <c r="L248" s="5"/>
      <c r="M248" s="5"/>
    </row>
    <row r="249" spans="1:13" x14ac:dyDescent="0.2">
      <c r="G249" s="5"/>
      <c r="M249" s="5"/>
    </row>
    <row r="262" spans="11:11" x14ac:dyDescent="0.2">
      <c r="K262" s="22"/>
    </row>
  </sheetData>
  <autoFilter ref="A1:D247"/>
  <mergeCells count="1">
    <mergeCell ref="A4:D4"/>
  </mergeCells>
  <phoneticPr fontId="15" type="noConversion"/>
  <pageMargins left="0.70866141732283461" right="0.70866141732283461" top="0" bottom="0" header="0.31496062992125984" footer="0.31496062992125984"/>
  <pageSetup paperSize="9" scale="51" fitToHeight="0" orientation="portrait" r:id="rId1"/>
  <headerFooter>
    <oddFooter>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>
    <tabColor rgb="FF00FF00"/>
    <pageSetUpPr fitToPage="1"/>
  </sheetPr>
  <dimension ref="A1:M240"/>
  <sheetViews>
    <sheetView showGridLines="0" zoomScale="130" zoomScaleNormal="130" zoomScaleSheetLayoutView="75" workbookViewId="0">
      <pane xSplit="4" ySplit="5" topLeftCell="E217" activePane="bottomRight" state="frozen"/>
      <selection pane="topRight" activeCell="B98" sqref="B98"/>
      <selection pane="bottomLeft" activeCell="B98" sqref="B98"/>
      <selection pane="bottomRight" activeCell="E1" sqref="E1:L1048576"/>
    </sheetView>
  </sheetViews>
  <sheetFormatPr baseColWidth="10" defaultColWidth="11" defaultRowHeight="12" x14ac:dyDescent="0.2"/>
  <cols>
    <col min="1" max="1" width="6.625" style="6" customWidth="1"/>
    <col min="2" max="2" width="61.625" style="6" customWidth="1"/>
    <col min="3" max="3" width="11.75" style="6" customWidth="1"/>
    <col min="4" max="4" width="10.125" style="6" customWidth="1"/>
    <col min="5" max="6" width="10.375" style="6" hidden="1" customWidth="1"/>
    <col min="7" max="12" width="8.625" style="6" hidden="1" customWidth="1"/>
    <col min="13" max="16384" width="11" style="6"/>
  </cols>
  <sheetData>
    <row r="1" spans="1:13" x14ac:dyDescent="0.2">
      <c r="A1" s="54"/>
      <c r="B1" s="49"/>
      <c r="C1" s="49"/>
      <c r="D1" s="19"/>
    </row>
    <row r="2" spans="1:13" s="15" customFormat="1" ht="19.5" customHeight="1" x14ac:dyDescent="0.3">
      <c r="A2" s="20"/>
      <c r="B2" s="20"/>
      <c r="C2" s="20"/>
      <c r="D2" s="20"/>
    </row>
    <row r="3" spans="1:13" s="15" customFormat="1" ht="19.5" customHeight="1" x14ac:dyDescent="0.3">
      <c r="A3" s="89" t="s">
        <v>301</v>
      </c>
      <c r="B3" s="89"/>
      <c r="C3" s="89"/>
      <c r="D3" s="89"/>
      <c r="F3" s="1" t="s">
        <v>1668</v>
      </c>
      <c r="G3" s="79">
        <v>0.02</v>
      </c>
      <c r="H3" s="79">
        <v>0.02</v>
      </c>
      <c r="I3" s="79">
        <v>0.02</v>
      </c>
      <c r="J3" s="79">
        <v>0.02</v>
      </c>
      <c r="K3" s="79">
        <v>0.02</v>
      </c>
      <c r="L3" s="79">
        <v>0.02</v>
      </c>
    </row>
    <row r="4" spans="1:13" s="15" customFormat="1" ht="12.75" thickBot="1" x14ac:dyDescent="0.35">
      <c r="A4" s="21"/>
      <c r="B4" s="21"/>
      <c r="C4" s="21"/>
      <c r="D4" s="21"/>
      <c r="F4" s="1">
        <v>2025</v>
      </c>
      <c r="G4" s="1">
        <v>2026</v>
      </c>
      <c r="H4" s="1">
        <v>2027</v>
      </c>
      <c r="I4" s="1">
        <v>2028</v>
      </c>
      <c r="J4" s="1">
        <v>2029</v>
      </c>
      <c r="K4" s="1">
        <v>2030</v>
      </c>
      <c r="L4" s="1">
        <v>2031</v>
      </c>
      <c r="M4" s="2" t="s">
        <v>1669</v>
      </c>
    </row>
    <row r="5" spans="1:13" s="7" customFormat="1" ht="23.25" thickBot="1" x14ac:dyDescent="0.35">
      <c r="A5" s="55" t="s">
        <v>1</v>
      </c>
      <c r="B5" s="56" t="s">
        <v>2</v>
      </c>
      <c r="C5" s="51" t="s">
        <v>3</v>
      </c>
      <c r="D5" s="57" t="s">
        <v>4</v>
      </c>
      <c r="E5" s="65" t="s">
        <v>1398</v>
      </c>
      <c r="F5" s="65" t="s">
        <v>1670</v>
      </c>
      <c r="M5" s="65" t="s">
        <v>1670</v>
      </c>
    </row>
    <row r="6" spans="1:13" customFormat="1" ht="30" customHeight="1" thickBot="1" x14ac:dyDescent="0.35">
      <c r="A6" s="26" t="s">
        <v>5</v>
      </c>
      <c r="B6" s="76" t="s">
        <v>302</v>
      </c>
      <c r="C6" s="32"/>
      <c r="D6" s="28" t="s">
        <v>303</v>
      </c>
      <c r="E6" s="73">
        <f>1009*5</f>
        <v>5045</v>
      </c>
      <c r="F6" s="66">
        <f>E6/2</f>
        <v>2522.5</v>
      </c>
      <c r="G6" s="66">
        <f>F6*1.02</f>
        <v>2572.9499999999998</v>
      </c>
      <c r="H6" s="66">
        <f t="shared" ref="H6:J6" si="0">G6*1.02</f>
        <v>2624.4089999999997</v>
      </c>
      <c r="I6" s="66">
        <f t="shared" si="0"/>
        <v>2676.8971799999995</v>
      </c>
      <c r="J6" s="66">
        <f t="shared" si="0"/>
        <v>2730.4351235999993</v>
      </c>
      <c r="K6" s="66">
        <f>J6*1.02</f>
        <v>2785.0438260719993</v>
      </c>
      <c r="L6" s="66">
        <f>K6*1.02</f>
        <v>2840.7447025934393</v>
      </c>
      <c r="M6" s="66">
        <f>AVERAGE(H6:L6)</f>
        <v>2731.5059664530877</v>
      </c>
    </row>
    <row r="7" spans="1:13" customFormat="1" ht="30" customHeight="1" thickBot="1" x14ac:dyDescent="0.35">
      <c r="A7" s="17" t="s">
        <v>5</v>
      </c>
      <c r="B7" s="77" t="s">
        <v>304</v>
      </c>
      <c r="C7" s="34"/>
      <c r="D7" s="43" t="s">
        <v>305</v>
      </c>
      <c r="E7" s="67">
        <f>741*5</f>
        <v>3705</v>
      </c>
      <c r="F7" s="68">
        <f>E7/2</f>
        <v>1852.5</v>
      </c>
      <c r="G7" s="66">
        <f>F7*1.02</f>
        <v>1889.55</v>
      </c>
      <c r="H7" s="66">
        <f t="shared" ref="H7:L7" si="1">G7*1.02</f>
        <v>1927.3409999999999</v>
      </c>
      <c r="I7" s="66">
        <f t="shared" si="1"/>
        <v>1965.8878199999999</v>
      </c>
      <c r="J7" s="66">
        <f t="shared" si="1"/>
        <v>2005.2055763999999</v>
      </c>
      <c r="K7" s="66">
        <f t="shared" si="1"/>
        <v>2045.3096879279999</v>
      </c>
      <c r="L7" s="66">
        <f t="shared" si="1"/>
        <v>2086.2158816865599</v>
      </c>
      <c r="M7" s="68">
        <f>AVERAGE(H7:L7)</f>
        <v>2005.991993202912</v>
      </c>
    </row>
    <row r="8" spans="1:13" customFormat="1" ht="30" customHeight="1" thickBot="1" x14ac:dyDescent="0.35">
      <c r="A8" s="17" t="s">
        <v>5</v>
      </c>
      <c r="B8" s="77" t="s">
        <v>306</v>
      </c>
      <c r="C8" s="34"/>
      <c r="D8" s="43" t="s">
        <v>307</v>
      </c>
      <c r="E8" s="67">
        <f>741*5</f>
        <v>3705</v>
      </c>
      <c r="F8" s="68">
        <f t="shared" ref="F8:F9" si="2">E8/2</f>
        <v>1852.5</v>
      </c>
      <c r="G8" s="66">
        <f t="shared" ref="G8:L8" si="3">F8*1.02</f>
        <v>1889.55</v>
      </c>
      <c r="H8" s="66">
        <f t="shared" si="3"/>
        <v>1927.3409999999999</v>
      </c>
      <c r="I8" s="66">
        <f t="shared" si="3"/>
        <v>1965.8878199999999</v>
      </c>
      <c r="J8" s="66">
        <f t="shared" si="3"/>
        <v>2005.2055763999999</v>
      </c>
      <c r="K8" s="66">
        <f t="shared" si="3"/>
        <v>2045.3096879279999</v>
      </c>
      <c r="L8" s="66">
        <f t="shared" si="3"/>
        <v>2086.2158816865599</v>
      </c>
      <c r="M8" s="68">
        <f t="shared" ref="M8:M71" si="4">AVERAGE(H8:L8)</f>
        <v>2005.991993202912</v>
      </c>
    </row>
    <row r="9" spans="1:13" customFormat="1" ht="30" customHeight="1" thickBot="1" x14ac:dyDescent="0.35">
      <c r="A9" s="17" t="s">
        <v>5</v>
      </c>
      <c r="B9" s="77" t="s">
        <v>308</v>
      </c>
      <c r="C9" s="34"/>
      <c r="D9" s="43" t="s">
        <v>309</v>
      </c>
      <c r="E9" s="67">
        <f>741*5</f>
        <v>3705</v>
      </c>
      <c r="F9" s="68">
        <f t="shared" si="2"/>
        <v>1852.5</v>
      </c>
      <c r="G9" s="66">
        <f t="shared" ref="G9:L9" si="5">F9*1.02</f>
        <v>1889.55</v>
      </c>
      <c r="H9" s="66">
        <f t="shared" si="5"/>
        <v>1927.3409999999999</v>
      </c>
      <c r="I9" s="66">
        <f t="shared" si="5"/>
        <v>1965.8878199999999</v>
      </c>
      <c r="J9" s="66">
        <f t="shared" si="5"/>
        <v>2005.2055763999999</v>
      </c>
      <c r="K9" s="66">
        <f t="shared" si="5"/>
        <v>2045.3096879279999</v>
      </c>
      <c r="L9" s="66">
        <f t="shared" si="5"/>
        <v>2086.2158816865599</v>
      </c>
      <c r="M9" s="68">
        <f t="shared" si="4"/>
        <v>2005.991993202912</v>
      </c>
    </row>
    <row r="10" spans="1:13" customFormat="1" ht="30" customHeight="1" thickBot="1" x14ac:dyDescent="0.35">
      <c r="A10" s="17" t="s">
        <v>5</v>
      </c>
      <c r="B10" s="77" t="s">
        <v>310</v>
      </c>
      <c r="C10" s="34"/>
      <c r="D10" s="43" t="s">
        <v>311</v>
      </c>
      <c r="E10" s="67">
        <f>574*5</f>
        <v>2870</v>
      </c>
      <c r="F10" s="68">
        <f>E10/2</f>
        <v>1435</v>
      </c>
      <c r="G10" s="66">
        <f t="shared" ref="G10:L10" si="6">F10*1.02</f>
        <v>1463.7</v>
      </c>
      <c r="H10" s="66">
        <f t="shared" si="6"/>
        <v>1492.9740000000002</v>
      </c>
      <c r="I10" s="66">
        <f t="shared" si="6"/>
        <v>1522.8334800000002</v>
      </c>
      <c r="J10" s="66">
        <f t="shared" si="6"/>
        <v>1553.2901496000002</v>
      </c>
      <c r="K10" s="66">
        <f t="shared" si="6"/>
        <v>1584.3559525920002</v>
      </c>
      <c r="L10" s="66">
        <f t="shared" si="6"/>
        <v>1616.0430716438402</v>
      </c>
      <c r="M10" s="68">
        <f t="shared" si="4"/>
        <v>1553.8993307671683</v>
      </c>
    </row>
    <row r="11" spans="1:13" customFormat="1" ht="30" customHeight="1" thickBot="1" x14ac:dyDescent="0.35">
      <c r="A11" s="17" t="s">
        <v>5</v>
      </c>
      <c r="B11" s="77" t="s">
        <v>312</v>
      </c>
      <c r="C11" s="34"/>
      <c r="D11" s="43" t="s">
        <v>313</v>
      </c>
      <c r="E11" s="67">
        <f t="shared" ref="E11:E12" si="7">574*5</f>
        <v>2870</v>
      </c>
      <c r="F11" s="68">
        <f t="shared" ref="F11:F12" si="8">E11/2</f>
        <v>1435</v>
      </c>
      <c r="G11" s="66">
        <f t="shared" ref="G11:L11" si="9">F11*1.02</f>
        <v>1463.7</v>
      </c>
      <c r="H11" s="66">
        <f t="shared" si="9"/>
        <v>1492.9740000000002</v>
      </c>
      <c r="I11" s="66">
        <f t="shared" si="9"/>
        <v>1522.8334800000002</v>
      </c>
      <c r="J11" s="66">
        <f t="shared" si="9"/>
        <v>1553.2901496000002</v>
      </c>
      <c r="K11" s="66">
        <f t="shared" si="9"/>
        <v>1584.3559525920002</v>
      </c>
      <c r="L11" s="66">
        <f t="shared" si="9"/>
        <v>1616.0430716438402</v>
      </c>
      <c r="M11" s="68">
        <f t="shared" si="4"/>
        <v>1553.8993307671683</v>
      </c>
    </row>
    <row r="12" spans="1:13" customFormat="1" ht="30" customHeight="1" thickBot="1" x14ac:dyDescent="0.35">
      <c r="A12" s="17" t="s">
        <v>5</v>
      </c>
      <c r="B12" s="77" t="s">
        <v>314</v>
      </c>
      <c r="C12" s="34"/>
      <c r="D12" s="43" t="s">
        <v>315</v>
      </c>
      <c r="E12" s="67">
        <f t="shared" si="7"/>
        <v>2870</v>
      </c>
      <c r="F12" s="68">
        <f t="shared" si="8"/>
        <v>1435</v>
      </c>
      <c r="G12" s="66">
        <f t="shared" ref="G12:L12" si="10">F12*1.02</f>
        <v>1463.7</v>
      </c>
      <c r="H12" s="66">
        <f t="shared" si="10"/>
        <v>1492.9740000000002</v>
      </c>
      <c r="I12" s="66">
        <f t="shared" si="10"/>
        <v>1522.8334800000002</v>
      </c>
      <c r="J12" s="66">
        <f t="shared" si="10"/>
        <v>1553.2901496000002</v>
      </c>
      <c r="K12" s="66">
        <f t="shared" si="10"/>
        <v>1584.3559525920002</v>
      </c>
      <c r="L12" s="66">
        <f t="shared" si="10"/>
        <v>1616.0430716438402</v>
      </c>
      <c r="M12" s="68">
        <f t="shared" si="4"/>
        <v>1553.8993307671683</v>
      </c>
    </row>
    <row r="13" spans="1:13" customFormat="1" ht="30" customHeight="1" thickBot="1" x14ac:dyDescent="0.35">
      <c r="A13" s="17" t="s">
        <v>5</v>
      </c>
      <c r="B13" s="77" t="s">
        <v>316</v>
      </c>
      <c r="C13" s="34"/>
      <c r="D13" s="43" t="s">
        <v>317</v>
      </c>
      <c r="E13" s="67">
        <f>10391*5</f>
        <v>51955</v>
      </c>
      <c r="F13" s="68">
        <f>E13/5</f>
        <v>10391</v>
      </c>
      <c r="G13" s="66">
        <f t="shared" ref="G13:L13" si="11">F13*1.02</f>
        <v>10598.82</v>
      </c>
      <c r="H13" s="66">
        <f t="shared" si="11"/>
        <v>10810.796399999999</v>
      </c>
      <c r="I13" s="66">
        <f t="shared" si="11"/>
        <v>11027.012327999999</v>
      </c>
      <c r="J13" s="66">
        <f t="shared" si="11"/>
        <v>11247.552574559999</v>
      </c>
      <c r="K13" s="66">
        <f t="shared" si="11"/>
        <v>11472.503626051199</v>
      </c>
      <c r="L13" s="66">
        <f t="shared" si="11"/>
        <v>11701.953698572222</v>
      </c>
      <c r="M13" s="68">
        <f t="shared" si="4"/>
        <v>11251.963725436683</v>
      </c>
    </row>
    <row r="14" spans="1:13" customFormat="1" ht="30" customHeight="1" thickBot="1" x14ac:dyDescent="0.35">
      <c r="A14" s="17" t="s">
        <v>5</v>
      </c>
      <c r="B14" s="77" t="s">
        <v>318</v>
      </c>
      <c r="C14" s="34"/>
      <c r="D14" s="43" t="s">
        <v>319</v>
      </c>
      <c r="E14" s="67">
        <f>1008*5</f>
        <v>5040</v>
      </c>
      <c r="F14" s="68">
        <f>E14/1</f>
        <v>5040</v>
      </c>
      <c r="G14" s="66">
        <f t="shared" ref="G14:L14" si="12">F14*1.02</f>
        <v>5140.8</v>
      </c>
      <c r="H14" s="66">
        <f t="shared" si="12"/>
        <v>5243.616</v>
      </c>
      <c r="I14" s="66">
        <f t="shared" si="12"/>
        <v>5348.4883200000004</v>
      </c>
      <c r="J14" s="66">
        <f t="shared" si="12"/>
        <v>5455.4580864000009</v>
      </c>
      <c r="K14" s="66">
        <f t="shared" si="12"/>
        <v>5564.5672481280008</v>
      </c>
      <c r="L14" s="66">
        <f t="shared" si="12"/>
        <v>5675.858593090561</v>
      </c>
      <c r="M14" s="68">
        <f t="shared" si="4"/>
        <v>5457.5976495237128</v>
      </c>
    </row>
    <row r="15" spans="1:13" customFormat="1" ht="30" customHeight="1" thickBot="1" x14ac:dyDescent="0.35">
      <c r="A15" s="17" t="s">
        <v>5</v>
      </c>
      <c r="B15" s="77" t="s">
        <v>1644</v>
      </c>
      <c r="C15" s="34"/>
      <c r="D15" s="43" t="s">
        <v>320</v>
      </c>
      <c r="E15" s="67">
        <f>5356*5</f>
        <v>26780</v>
      </c>
      <c r="F15" s="68">
        <f>E15/5</f>
        <v>5356</v>
      </c>
      <c r="G15" s="66">
        <f t="shared" ref="G15:L15" si="13">F15*1.02</f>
        <v>5463.12</v>
      </c>
      <c r="H15" s="66">
        <f t="shared" si="13"/>
        <v>5572.3824000000004</v>
      </c>
      <c r="I15" s="66">
        <f t="shared" si="13"/>
        <v>5683.8300480000007</v>
      </c>
      <c r="J15" s="66">
        <f t="shared" si="13"/>
        <v>5797.5066489600013</v>
      </c>
      <c r="K15" s="66">
        <f t="shared" si="13"/>
        <v>5913.4567819392014</v>
      </c>
      <c r="L15" s="66">
        <f t="shared" si="13"/>
        <v>6031.7259175779855</v>
      </c>
      <c r="M15" s="68">
        <f t="shared" si="4"/>
        <v>5799.7803592954388</v>
      </c>
    </row>
    <row r="16" spans="1:13" customFormat="1" ht="30" customHeight="1" thickBot="1" x14ac:dyDescent="0.35">
      <c r="A16" s="17" t="s">
        <v>5</v>
      </c>
      <c r="B16" s="77" t="s">
        <v>321</v>
      </c>
      <c r="C16" s="34"/>
      <c r="D16" s="43" t="s">
        <v>324</v>
      </c>
      <c r="E16" s="67">
        <f>2490*5</f>
        <v>12450</v>
      </c>
      <c r="F16" s="68">
        <f>E16/1</f>
        <v>12450</v>
      </c>
      <c r="G16" s="66">
        <f t="shared" ref="G16:L16" si="14">F16*1.02</f>
        <v>12699</v>
      </c>
      <c r="H16" s="66">
        <f t="shared" si="14"/>
        <v>12952.98</v>
      </c>
      <c r="I16" s="66">
        <f t="shared" si="14"/>
        <v>13212.0396</v>
      </c>
      <c r="J16" s="66">
        <f t="shared" si="14"/>
        <v>13476.280392000001</v>
      </c>
      <c r="K16" s="66">
        <f t="shared" si="14"/>
        <v>13745.80599984</v>
      </c>
      <c r="L16" s="66">
        <f t="shared" si="14"/>
        <v>14020.722119836801</v>
      </c>
      <c r="M16" s="68">
        <f t="shared" si="4"/>
        <v>13481.565622335362</v>
      </c>
    </row>
    <row r="17" spans="1:13" customFormat="1" ht="30" customHeight="1" thickBot="1" x14ac:dyDescent="0.35">
      <c r="A17" s="17" t="s">
        <v>5</v>
      </c>
      <c r="B17" s="77" t="s">
        <v>322</v>
      </c>
      <c r="C17" s="34"/>
      <c r="D17" s="43" t="s">
        <v>326</v>
      </c>
      <c r="E17" s="67">
        <f>3130*5</f>
        <v>15650</v>
      </c>
      <c r="F17" s="68">
        <f>E17/1</f>
        <v>15650</v>
      </c>
      <c r="G17" s="66">
        <f t="shared" ref="G17:L17" si="15">F17*1.02</f>
        <v>15963</v>
      </c>
      <c r="H17" s="66">
        <f t="shared" si="15"/>
        <v>16282.26</v>
      </c>
      <c r="I17" s="66">
        <f t="shared" si="15"/>
        <v>16607.905200000001</v>
      </c>
      <c r="J17" s="66">
        <f t="shared" si="15"/>
        <v>16940.063304000003</v>
      </c>
      <c r="K17" s="66">
        <f t="shared" si="15"/>
        <v>17278.864570080004</v>
      </c>
      <c r="L17" s="66">
        <f t="shared" si="15"/>
        <v>17624.441861481606</v>
      </c>
      <c r="M17" s="68">
        <f t="shared" si="4"/>
        <v>16946.706987112324</v>
      </c>
    </row>
    <row r="18" spans="1:13" customFormat="1" ht="30" customHeight="1" thickBot="1" x14ac:dyDescent="0.35">
      <c r="A18" s="17" t="s">
        <v>5</v>
      </c>
      <c r="B18" s="77" t="s">
        <v>323</v>
      </c>
      <c r="C18" s="34"/>
      <c r="D18" s="43" t="s">
        <v>328</v>
      </c>
      <c r="E18" s="67">
        <f t="shared" ref="E18:E21" si="16">3130*5</f>
        <v>15650</v>
      </c>
      <c r="F18" s="68">
        <f t="shared" ref="F18:F81" si="17">E18/1</f>
        <v>15650</v>
      </c>
      <c r="G18" s="66">
        <f t="shared" ref="G18:L18" si="18">F18*1.02</f>
        <v>15963</v>
      </c>
      <c r="H18" s="66">
        <f t="shared" si="18"/>
        <v>16282.26</v>
      </c>
      <c r="I18" s="66">
        <f t="shared" si="18"/>
        <v>16607.905200000001</v>
      </c>
      <c r="J18" s="66">
        <f t="shared" si="18"/>
        <v>16940.063304000003</v>
      </c>
      <c r="K18" s="66">
        <f t="shared" si="18"/>
        <v>17278.864570080004</v>
      </c>
      <c r="L18" s="66">
        <f t="shared" si="18"/>
        <v>17624.441861481606</v>
      </c>
      <c r="M18" s="68">
        <f t="shared" si="4"/>
        <v>16946.706987112324</v>
      </c>
    </row>
    <row r="19" spans="1:13" customFormat="1" ht="30" customHeight="1" thickBot="1" x14ac:dyDescent="0.35">
      <c r="A19" s="17" t="s">
        <v>5</v>
      </c>
      <c r="B19" s="77" t="s">
        <v>325</v>
      </c>
      <c r="C19" s="34"/>
      <c r="D19" s="43" t="s">
        <v>330</v>
      </c>
      <c r="E19" s="67">
        <f t="shared" si="16"/>
        <v>15650</v>
      </c>
      <c r="F19" s="68">
        <f t="shared" si="17"/>
        <v>15650</v>
      </c>
      <c r="G19" s="66">
        <f t="shared" ref="G19:L19" si="19">F19*1.02</f>
        <v>15963</v>
      </c>
      <c r="H19" s="66">
        <f t="shared" si="19"/>
        <v>16282.26</v>
      </c>
      <c r="I19" s="66">
        <f t="shared" si="19"/>
        <v>16607.905200000001</v>
      </c>
      <c r="J19" s="66">
        <f t="shared" si="19"/>
        <v>16940.063304000003</v>
      </c>
      <c r="K19" s="66">
        <f t="shared" si="19"/>
        <v>17278.864570080004</v>
      </c>
      <c r="L19" s="66">
        <f t="shared" si="19"/>
        <v>17624.441861481606</v>
      </c>
      <c r="M19" s="68">
        <f t="shared" si="4"/>
        <v>16946.706987112324</v>
      </c>
    </row>
    <row r="20" spans="1:13" customFormat="1" ht="30" customHeight="1" thickBot="1" x14ac:dyDescent="0.35">
      <c r="A20" s="17" t="s">
        <v>5</v>
      </c>
      <c r="B20" s="77" t="s">
        <v>327</v>
      </c>
      <c r="C20" s="34"/>
      <c r="D20" s="43" t="s">
        <v>332</v>
      </c>
      <c r="E20" s="67">
        <f t="shared" si="16"/>
        <v>15650</v>
      </c>
      <c r="F20" s="68">
        <f t="shared" si="17"/>
        <v>15650</v>
      </c>
      <c r="G20" s="66">
        <f t="shared" ref="G20:L20" si="20">F20*1.02</f>
        <v>15963</v>
      </c>
      <c r="H20" s="66">
        <f t="shared" si="20"/>
        <v>16282.26</v>
      </c>
      <c r="I20" s="66">
        <f t="shared" si="20"/>
        <v>16607.905200000001</v>
      </c>
      <c r="J20" s="66">
        <f t="shared" si="20"/>
        <v>16940.063304000003</v>
      </c>
      <c r="K20" s="66">
        <f t="shared" si="20"/>
        <v>17278.864570080004</v>
      </c>
      <c r="L20" s="66">
        <f t="shared" si="20"/>
        <v>17624.441861481606</v>
      </c>
      <c r="M20" s="68">
        <f t="shared" si="4"/>
        <v>16946.706987112324</v>
      </c>
    </row>
    <row r="21" spans="1:13" customFormat="1" ht="30" customHeight="1" thickBot="1" x14ac:dyDescent="0.35">
      <c r="A21" s="17" t="s">
        <v>5</v>
      </c>
      <c r="B21" s="77" t="s">
        <v>329</v>
      </c>
      <c r="C21" s="34"/>
      <c r="D21" s="43" t="s">
        <v>334</v>
      </c>
      <c r="E21" s="67">
        <f t="shared" si="16"/>
        <v>15650</v>
      </c>
      <c r="F21" s="68">
        <f t="shared" si="17"/>
        <v>15650</v>
      </c>
      <c r="G21" s="66">
        <f t="shared" ref="G21:L21" si="21">F21*1.02</f>
        <v>15963</v>
      </c>
      <c r="H21" s="66">
        <f t="shared" si="21"/>
        <v>16282.26</v>
      </c>
      <c r="I21" s="66">
        <f t="shared" si="21"/>
        <v>16607.905200000001</v>
      </c>
      <c r="J21" s="66">
        <f t="shared" si="21"/>
        <v>16940.063304000003</v>
      </c>
      <c r="K21" s="66">
        <f t="shared" si="21"/>
        <v>17278.864570080004</v>
      </c>
      <c r="L21" s="66">
        <f t="shared" si="21"/>
        <v>17624.441861481606</v>
      </c>
      <c r="M21" s="68">
        <f t="shared" si="4"/>
        <v>16946.706987112324</v>
      </c>
    </row>
    <row r="22" spans="1:13" customFormat="1" ht="30" customHeight="1" thickBot="1" x14ac:dyDescent="0.35">
      <c r="A22" s="17" t="s">
        <v>5</v>
      </c>
      <c r="B22" s="77" t="s">
        <v>331</v>
      </c>
      <c r="C22" s="34"/>
      <c r="D22" s="43" t="s">
        <v>336</v>
      </c>
      <c r="E22" s="67">
        <f>5000</f>
        <v>5000</v>
      </c>
      <c r="F22" s="68">
        <f t="shared" si="17"/>
        <v>5000</v>
      </c>
      <c r="G22" s="66">
        <f t="shared" ref="G22:L22" si="22">F22*1.02</f>
        <v>5100</v>
      </c>
      <c r="H22" s="66">
        <f t="shared" si="22"/>
        <v>5202</v>
      </c>
      <c r="I22" s="66">
        <f t="shared" si="22"/>
        <v>5306.04</v>
      </c>
      <c r="J22" s="66">
        <f t="shared" si="22"/>
        <v>5412.1607999999997</v>
      </c>
      <c r="K22" s="66">
        <f t="shared" si="22"/>
        <v>5520.4040159999995</v>
      </c>
      <c r="L22" s="66">
        <f t="shared" si="22"/>
        <v>5630.8120963199999</v>
      </c>
      <c r="M22" s="68">
        <f t="shared" si="4"/>
        <v>5414.2833824639993</v>
      </c>
    </row>
    <row r="23" spans="1:13" customFormat="1" ht="30" customHeight="1" thickBot="1" x14ac:dyDescent="0.35">
      <c r="A23" s="17" t="s">
        <v>5</v>
      </c>
      <c r="B23" s="77" t="s">
        <v>333</v>
      </c>
      <c r="C23" s="34"/>
      <c r="D23" s="43" t="s">
        <v>338</v>
      </c>
      <c r="E23" s="67">
        <f>5000</f>
        <v>5000</v>
      </c>
      <c r="F23" s="68">
        <f t="shared" si="17"/>
        <v>5000</v>
      </c>
      <c r="G23" s="66">
        <f t="shared" ref="G23:L23" si="23">F23*1.02</f>
        <v>5100</v>
      </c>
      <c r="H23" s="66">
        <f t="shared" si="23"/>
        <v>5202</v>
      </c>
      <c r="I23" s="66">
        <f t="shared" si="23"/>
        <v>5306.04</v>
      </c>
      <c r="J23" s="66">
        <f t="shared" si="23"/>
        <v>5412.1607999999997</v>
      </c>
      <c r="K23" s="66">
        <f t="shared" si="23"/>
        <v>5520.4040159999995</v>
      </c>
      <c r="L23" s="66">
        <f t="shared" si="23"/>
        <v>5630.8120963199999</v>
      </c>
      <c r="M23" s="68">
        <f t="shared" si="4"/>
        <v>5414.2833824639993</v>
      </c>
    </row>
    <row r="24" spans="1:13" customFormat="1" ht="30" customHeight="1" thickBot="1" x14ac:dyDescent="0.35">
      <c r="A24" s="17" t="s">
        <v>5</v>
      </c>
      <c r="B24" s="77" t="s">
        <v>335</v>
      </c>
      <c r="C24" s="34"/>
      <c r="D24" s="43" t="s">
        <v>340</v>
      </c>
      <c r="E24" s="67">
        <f>5000</f>
        <v>5000</v>
      </c>
      <c r="F24" s="68">
        <f t="shared" si="17"/>
        <v>5000</v>
      </c>
      <c r="G24" s="66">
        <f t="shared" ref="G24:L24" si="24">F24*1.02</f>
        <v>5100</v>
      </c>
      <c r="H24" s="66">
        <f t="shared" si="24"/>
        <v>5202</v>
      </c>
      <c r="I24" s="66">
        <f t="shared" si="24"/>
        <v>5306.04</v>
      </c>
      <c r="J24" s="66">
        <f t="shared" si="24"/>
        <v>5412.1607999999997</v>
      </c>
      <c r="K24" s="66">
        <f t="shared" si="24"/>
        <v>5520.4040159999995</v>
      </c>
      <c r="L24" s="66">
        <f t="shared" si="24"/>
        <v>5630.8120963199999</v>
      </c>
      <c r="M24" s="68">
        <f t="shared" si="4"/>
        <v>5414.2833824639993</v>
      </c>
    </row>
    <row r="25" spans="1:13" customFormat="1" ht="30" customHeight="1" thickBot="1" x14ac:dyDescent="0.35">
      <c r="A25" s="17" t="s">
        <v>5</v>
      </c>
      <c r="B25" s="77" t="s">
        <v>337</v>
      </c>
      <c r="C25" s="34"/>
      <c r="D25" s="43" t="s">
        <v>341</v>
      </c>
      <c r="E25" s="67">
        <f>5000</f>
        <v>5000</v>
      </c>
      <c r="F25" s="68">
        <f t="shared" si="17"/>
        <v>5000</v>
      </c>
      <c r="G25" s="66">
        <f t="shared" ref="G25:L25" si="25">F25*1.02</f>
        <v>5100</v>
      </c>
      <c r="H25" s="66">
        <f t="shared" si="25"/>
        <v>5202</v>
      </c>
      <c r="I25" s="66">
        <f t="shared" si="25"/>
        <v>5306.04</v>
      </c>
      <c r="J25" s="66">
        <f t="shared" si="25"/>
        <v>5412.1607999999997</v>
      </c>
      <c r="K25" s="66">
        <f t="shared" si="25"/>
        <v>5520.4040159999995</v>
      </c>
      <c r="L25" s="66">
        <f t="shared" si="25"/>
        <v>5630.8120963199999</v>
      </c>
      <c r="M25" s="68">
        <f t="shared" si="4"/>
        <v>5414.2833824639993</v>
      </c>
    </row>
    <row r="26" spans="1:13" customFormat="1" ht="30" customHeight="1" thickBot="1" x14ac:dyDescent="0.35">
      <c r="A26" s="17" t="s">
        <v>5</v>
      </c>
      <c r="B26" s="77" t="s">
        <v>339</v>
      </c>
      <c r="C26" s="34"/>
      <c r="D26" s="43" t="s">
        <v>343</v>
      </c>
      <c r="E26" s="67">
        <f>5000</f>
        <v>5000</v>
      </c>
      <c r="F26" s="68">
        <f t="shared" si="17"/>
        <v>5000</v>
      </c>
      <c r="G26" s="66">
        <f t="shared" ref="G26:L26" si="26">F26*1.02</f>
        <v>5100</v>
      </c>
      <c r="H26" s="66">
        <f t="shared" si="26"/>
        <v>5202</v>
      </c>
      <c r="I26" s="66">
        <f t="shared" si="26"/>
        <v>5306.04</v>
      </c>
      <c r="J26" s="66">
        <f t="shared" si="26"/>
        <v>5412.1607999999997</v>
      </c>
      <c r="K26" s="66">
        <f t="shared" si="26"/>
        <v>5520.4040159999995</v>
      </c>
      <c r="L26" s="66">
        <f t="shared" si="26"/>
        <v>5630.8120963199999</v>
      </c>
      <c r="M26" s="68">
        <f t="shared" si="4"/>
        <v>5414.2833824639993</v>
      </c>
    </row>
    <row r="27" spans="1:13" customFormat="1" ht="30" customHeight="1" thickBot="1" x14ac:dyDescent="0.35">
      <c r="A27" s="17" t="s">
        <v>5</v>
      </c>
      <c r="B27" s="77" t="s">
        <v>344</v>
      </c>
      <c r="C27" s="35" t="s">
        <v>345</v>
      </c>
      <c r="D27" s="43" t="s">
        <v>1530</v>
      </c>
      <c r="E27" s="67">
        <f>4810*5/95</f>
        <v>253.15789473684211</v>
      </c>
      <c r="F27" s="68">
        <f t="shared" si="17"/>
        <v>253.15789473684211</v>
      </c>
      <c r="G27" s="66">
        <f t="shared" ref="G27:L27" si="27">F27*1.02</f>
        <v>258.22105263157897</v>
      </c>
      <c r="H27" s="66">
        <f t="shared" si="27"/>
        <v>263.38547368421058</v>
      </c>
      <c r="I27" s="66">
        <f t="shared" si="27"/>
        <v>268.65318315789477</v>
      </c>
      <c r="J27" s="66">
        <f t="shared" si="27"/>
        <v>274.02624682105267</v>
      </c>
      <c r="K27" s="66">
        <f t="shared" si="27"/>
        <v>279.5067717574737</v>
      </c>
      <c r="L27" s="66">
        <f t="shared" si="27"/>
        <v>285.09690719262318</v>
      </c>
      <c r="M27" s="68">
        <f t="shared" si="4"/>
        <v>274.13371652265096</v>
      </c>
    </row>
    <row r="28" spans="1:13" customFormat="1" ht="30" customHeight="1" thickBot="1" x14ac:dyDescent="0.35">
      <c r="A28" s="17" t="s">
        <v>5</v>
      </c>
      <c r="B28" s="77" t="s">
        <v>346</v>
      </c>
      <c r="C28" s="35" t="s">
        <v>345</v>
      </c>
      <c r="D28" s="43" t="s">
        <v>1531</v>
      </c>
      <c r="E28" s="67">
        <f t="shared" ref="E28:E91" si="28">4810*5/95</f>
        <v>253.15789473684211</v>
      </c>
      <c r="F28" s="68">
        <f t="shared" si="17"/>
        <v>253.15789473684211</v>
      </c>
      <c r="G28" s="66">
        <f t="shared" ref="G28:L28" si="29">F28*1.02</f>
        <v>258.22105263157897</v>
      </c>
      <c r="H28" s="66">
        <f t="shared" si="29"/>
        <v>263.38547368421058</v>
      </c>
      <c r="I28" s="66">
        <f t="shared" si="29"/>
        <v>268.65318315789477</v>
      </c>
      <c r="J28" s="66">
        <f t="shared" si="29"/>
        <v>274.02624682105267</v>
      </c>
      <c r="K28" s="66">
        <f t="shared" si="29"/>
        <v>279.5067717574737</v>
      </c>
      <c r="L28" s="66">
        <f t="shared" si="29"/>
        <v>285.09690719262318</v>
      </c>
      <c r="M28" s="68">
        <f t="shared" si="4"/>
        <v>274.13371652265096</v>
      </c>
    </row>
    <row r="29" spans="1:13" customFormat="1" ht="30" customHeight="1" thickBot="1" x14ac:dyDescent="0.35">
      <c r="A29" s="17" t="s">
        <v>5</v>
      </c>
      <c r="B29" s="77" t="s">
        <v>348</v>
      </c>
      <c r="C29" s="35" t="s">
        <v>345</v>
      </c>
      <c r="D29" s="43" t="s">
        <v>347</v>
      </c>
      <c r="E29" s="67">
        <f t="shared" si="28"/>
        <v>253.15789473684211</v>
      </c>
      <c r="F29" s="68">
        <f t="shared" si="17"/>
        <v>253.15789473684211</v>
      </c>
      <c r="G29" s="66">
        <f t="shared" ref="G29:L29" si="30">F29*1.02</f>
        <v>258.22105263157897</v>
      </c>
      <c r="H29" s="66">
        <f t="shared" si="30"/>
        <v>263.38547368421058</v>
      </c>
      <c r="I29" s="66">
        <f t="shared" si="30"/>
        <v>268.65318315789477</v>
      </c>
      <c r="J29" s="66">
        <f t="shared" si="30"/>
        <v>274.02624682105267</v>
      </c>
      <c r="K29" s="66">
        <f t="shared" si="30"/>
        <v>279.5067717574737</v>
      </c>
      <c r="L29" s="66">
        <f t="shared" si="30"/>
        <v>285.09690719262318</v>
      </c>
      <c r="M29" s="68">
        <f t="shared" si="4"/>
        <v>274.13371652265096</v>
      </c>
    </row>
    <row r="30" spans="1:13" customFormat="1" ht="30" customHeight="1" thickBot="1" x14ac:dyDescent="0.35">
      <c r="A30" s="17" t="s">
        <v>5</v>
      </c>
      <c r="B30" s="77" t="s">
        <v>352</v>
      </c>
      <c r="C30" s="35" t="s">
        <v>353</v>
      </c>
      <c r="D30" s="43" t="s">
        <v>349</v>
      </c>
      <c r="E30" s="67">
        <f t="shared" si="28"/>
        <v>253.15789473684211</v>
      </c>
      <c r="F30" s="68">
        <f t="shared" si="17"/>
        <v>253.15789473684211</v>
      </c>
      <c r="G30" s="66">
        <f t="shared" ref="G30:L30" si="31">F30*1.02</f>
        <v>258.22105263157897</v>
      </c>
      <c r="H30" s="66">
        <f t="shared" si="31"/>
        <v>263.38547368421058</v>
      </c>
      <c r="I30" s="66">
        <f t="shared" si="31"/>
        <v>268.65318315789477</v>
      </c>
      <c r="J30" s="66">
        <f t="shared" si="31"/>
        <v>274.02624682105267</v>
      </c>
      <c r="K30" s="66">
        <f t="shared" si="31"/>
        <v>279.5067717574737</v>
      </c>
      <c r="L30" s="66">
        <f t="shared" si="31"/>
        <v>285.09690719262318</v>
      </c>
      <c r="M30" s="68">
        <f t="shared" si="4"/>
        <v>274.13371652265096</v>
      </c>
    </row>
    <row r="31" spans="1:13" customFormat="1" ht="30" customHeight="1" thickBot="1" x14ac:dyDescent="0.35">
      <c r="A31" s="17" t="s">
        <v>5</v>
      </c>
      <c r="B31" s="77" t="s">
        <v>354</v>
      </c>
      <c r="C31" s="35" t="s">
        <v>353</v>
      </c>
      <c r="D31" s="43" t="s">
        <v>351</v>
      </c>
      <c r="E31" s="67">
        <f t="shared" si="28"/>
        <v>253.15789473684211</v>
      </c>
      <c r="F31" s="68">
        <f t="shared" si="17"/>
        <v>253.15789473684211</v>
      </c>
      <c r="G31" s="66">
        <f t="shared" ref="G31:L31" si="32">F31*1.02</f>
        <v>258.22105263157897</v>
      </c>
      <c r="H31" s="66">
        <f t="shared" si="32"/>
        <v>263.38547368421058</v>
      </c>
      <c r="I31" s="66">
        <f t="shared" si="32"/>
        <v>268.65318315789477</v>
      </c>
      <c r="J31" s="66">
        <f t="shared" si="32"/>
        <v>274.02624682105267</v>
      </c>
      <c r="K31" s="66">
        <f t="shared" si="32"/>
        <v>279.5067717574737</v>
      </c>
      <c r="L31" s="66">
        <f t="shared" si="32"/>
        <v>285.09690719262318</v>
      </c>
      <c r="M31" s="68">
        <f t="shared" si="4"/>
        <v>274.13371652265096</v>
      </c>
    </row>
    <row r="32" spans="1:13" customFormat="1" ht="30" customHeight="1" thickBot="1" x14ac:dyDescent="0.35">
      <c r="A32" s="17" t="s">
        <v>5</v>
      </c>
      <c r="B32" s="77" t="s">
        <v>356</v>
      </c>
      <c r="C32" s="35" t="s">
        <v>353</v>
      </c>
      <c r="D32" s="43" t="s">
        <v>1532</v>
      </c>
      <c r="E32" s="67">
        <f t="shared" si="28"/>
        <v>253.15789473684211</v>
      </c>
      <c r="F32" s="68">
        <f t="shared" si="17"/>
        <v>253.15789473684211</v>
      </c>
      <c r="G32" s="66">
        <f t="shared" ref="G32:L32" si="33">F32*1.02</f>
        <v>258.22105263157897</v>
      </c>
      <c r="H32" s="66">
        <f t="shared" si="33"/>
        <v>263.38547368421058</v>
      </c>
      <c r="I32" s="66">
        <f t="shared" si="33"/>
        <v>268.65318315789477</v>
      </c>
      <c r="J32" s="66">
        <f t="shared" si="33"/>
        <v>274.02624682105267</v>
      </c>
      <c r="K32" s="66">
        <f t="shared" si="33"/>
        <v>279.5067717574737</v>
      </c>
      <c r="L32" s="66">
        <f t="shared" si="33"/>
        <v>285.09690719262318</v>
      </c>
      <c r="M32" s="68">
        <f t="shared" si="4"/>
        <v>274.13371652265096</v>
      </c>
    </row>
    <row r="33" spans="1:13" customFormat="1" ht="30" customHeight="1" thickBot="1" x14ac:dyDescent="0.35">
      <c r="A33" s="17" t="s">
        <v>5</v>
      </c>
      <c r="B33" s="77" t="s">
        <v>358</v>
      </c>
      <c r="C33" s="35" t="s">
        <v>359</v>
      </c>
      <c r="D33" s="43" t="s">
        <v>1533</v>
      </c>
      <c r="E33" s="67">
        <f t="shared" si="28"/>
        <v>253.15789473684211</v>
      </c>
      <c r="F33" s="68">
        <f t="shared" si="17"/>
        <v>253.15789473684211</v>
      </c>
      <c r="G33" s="66">
        <f t="shared" ref="G33:L33" si="34">F33*1.02</f>
        <v>258.22105263157897</v>
      </c>
      <c r="H33" s="66">
        <f t="shared" si="34"/>
        <v>263.38547368421058</v>
      </c>
      <c r="I33" s="66">
        <f t="shared" si="34"/>
        <v>268.65318315789477</v>
      </c>
      <c r="J33" s="66">
        <f t="shared" si="34"/>
        <v>274.02624682105267</v>
      </c>
      <c r="K33" s="66">
        <f t="shared" si="34"/>
        <v>279.5067717574737</v>
      </c>
      <c r="L33" s="66">
        <f t="shared" si="34"/>
        <v>285.09690719262318</v>
      </c>
      <c r="M33" s="68">
        <f t="shared" si="4"/>
        <v>274.13371652265096</v>
      </c>
    </row>
    <row r="34" spans="1:13" customFormat="1" ht="30" customHeight="1" thickBot="1" x14ac:dyDescent="0.35">
      <c r="A34" s="17" t="s">
        <v>5</v>
      </c>
      <c r="B34" s="77" t="s">
        <v>361</v>
      </c>
      <c r="C34" s="35" t="s">
        <v>359</v>
      </c>
      <c r="D34" s="43" t="s">
        <v>1534</v>
      </c>
      <c r="E34" s="67">
        <f t="shared" si="28"/>
        <v>253.15789473684211</v>
      </c>
      <c r="F34" s="68">
        <f t="shared" si="17"/>
        <v>253.15789473684211</v>
      </c>
      <c r="G34" s="66">
        <f t="shared" ref="G34:L34" si="35">F34*1.02</f>
        <v>258.22105263157897</v>
      </c>
      <c r="H34" s="66">
        <f t="shared" si="35"/>
        <v>263.38547368421058</v>
      </c>
      <c r="I34" s="66">
        <f t="shared" si="35"/>
        <v>268.65318315789477</v>
      </c>
      <c r="J34" s="66">
        <f t="shared" si="35"/>
        <v>274.02624682105267</v>
      </c>
      <c r="K34" s="66">
        <f t="shared" si="35"/>
        <v>279.5067717574737</v>
      </c>
      <c r="L34" s="66">
        <f t="shared" si="35"/>
        <v>285.09690719262318</v>
      </c>
      <c r="M34" s="68">
        <f t="shared" si="4"/>
        <v>274.13371652265096</v>
      </c>
    </row>
    <row r="35" spans="1:13" customFormat="1" ht="30" customHeight="1" thickBot="1" x14ac:dyDescent="0.35">
      <c r="A35" s="17" t="s">
        <v>5</v>
      </c>
      <c r="B35" s="77" t="s">
        <v>363</v>
      </c>
      <c r="C35" s="35" t="s">
        <v>359</v>
      </c>
      <c r="D35" s="43" t="s">
        <v>355</v>
      </c>
      <c r="E35" s="67">
        <f t="shared" si="28"/>
        <v>253.15789473684211</v>
      </c>
      <c r="F35" s="68">
        <f t="shared" si="17"/>
        <v>253.15789473684211</v>
      </c>
      <c r="G35" s="66">
        <f t="shared" ref="G35:L35" si="36">F35*1.02</f>
        <v>258.22105263157897</v>
      </c>
      <c r="H35" s="66">
        <f t="shared" si="36"/>
        <v>263.38547368421058</v>
      </c>
      <c r="I35" s="66">
        <f t="shared" si="36"/>
        <v>268.65318315789477</v>
      </c>
      <c r="J35" s="66">
        <f t="shared" si="36"/>
        <v>274.02624682105267</v>
      </c>
      <c r="K35" s="66">
        <f t="shared" si="36"/>
        <v>279.5067717574737</v>
      </c>
      <c r="L35" s="66">
        <f t="shared" si="36"/>
        <v>285.09690719262318</v>
      </c>
      <c r="M35" s="68">
        <f t="shared" si="4"/>
        <v>274.13371652265096</v>
      </c>
    </row>
    <row r="36" spans="1:13" customFormat="1" ht="30" customHeight="1" thickBot="1" x14ac:dyDescent="0.35">
      <c r="A36" s="17" t="s">
        <v>5</v>
      </c>
      <c r="B36" s="77" t="s">
        <v>365</v>
      </c>
      <c r="C36" s="35" t="s">
        <v>359</v>
      </c>
      <c r="D36" s="43" t="s">
        <v>357</v>
      </c>
      <c r="E36" s="67">
        <f t="shared" si="28"/>
        <v>253.15789473684211</v>
      </c>
      <c r="F36" s="68">
        <f t="shared" si="17"/>
        <v>253.15789473684211</v>
      </c>
      <c r="G36" s="66">
        <f t="shared" ref="G36:L36" si="37">F36*1.02</f>
        <v>258.22105263157897</v>
      </c>
      <c r="H36" s="66">
        <f t="shared" si="37"/>
        <v>263.38547368421058</v>
      </c>
      <c r="I36" s="66">
        <f t="shared" si="37"/>
        <v>268.65318315789477</v>
      </c>
      <c r="J36" s="66">
        <f t="shared" si="37"/>
        <v>274.02624682105267</v>
      </c>
      <c r="K36" s="66">
        <f t="shared" si="37"/>
        <v>279.5067717574737</v>
      </c>
      <c r="L36" s="66">
        <f t="shared" si="37"/>
        <v>285.09690719262318</v>
      </c>
      <c r="M36" s="68">
        <f t="shared" si="4"/>
        <v>274.13371652265096</v>
      </c>
    </row>
    <row r="37" spans="1:13" customFormat="1" ht="30" customHeight="1" thickBot="1" x14ac:dyDescent="0.35">
      <c r="A37" s="17" t="s">
        <v>5</v>
      </c>
      <c r="B37" s="77" t="s">
        <v>367</v>
      </c>
      <c r="C37" s="35" t="s">
        <v>359</v>
      </c>
      <c r="D37" s="43" t="s">
        <v>360</v>
      </c>
      <c r="E37" s="67">
        <f t="shared" si="28"/>
        <v>253.15789473684211</v>
      </c>
      <c r="F37" s="68">
        <f t="shared" si="17"/>
        <v>253.15789473684211</v>
      </c>
      <c r="G37" s="66">
        <f t="shared" ref="G37:L37" si="38">F37*1.02</f>
        <v>258.22105263157897</v>
      </c>
      <c r="H37" s="66">
        <f t="shared" si="38"/>
        <v>263.38547368421058</v>
      </c>
      <c r="I37" s="66">
        <f t="shared" si="38"/>
        <v>268.65318315789477</v>
      </c>
      <c r="J37" s="66">
        <f t="shared" si="38"/>
        <v>274.02624682105267</v>
      </c>
      <c r="K37" s="66">
        <f t="shared" si="38"/>
        <v>279.5067717574737</v>
      </c>
      <c r="L37" s="66">
        <f t="shared" si="38"/>
        <v>285.09690719262318</v>
      </c>
      <c r="M37" s="68">
        <f t="shared" si="4"/>
        <v>274.13371652265096</v>
      </c>
    </row>
    <row r="38" spans="1:13" customFormat="1" ht="30" customHeight="1" thickBot="1" x14ac:dyDescent="0.35">
      <c r="A38" s="17" t="s">
        <v>5</v>
      </c>
      <c r="B38" s="77" t="s">
        <v>369</v>
      </c>
      <c r="C38" s="35" t="s">
        <v>359</v>
      </c>
      <c r="D38" s="43" t="s">
        <v>362</v>
      </c>
      <c r="E38" s="67">
        <f t="shared" si="28"/>
        <v>253.15789473684211</v>
      </c>
      <c r="F38" s="68">
        <f t="shared" si="17"/>
        <v>253.15789473684211</v>
      </c>
      <c r="G38" s="66">
        <f t="shared" ref="G38:L38" si="39">F38*1.02</f>
        <v>258.22105263157897</v>
      </c>
      <c r="H38" s="66">
        <f t="shared" si="39"/>
        <v>263.38547368421058</v>
      </c>
      <c r="I38" s="66">
        <f t="shared" si="39"/>
        <v>268.65318315789477</v>
      </c>
      <c r="J38" s="66">
        <f t="shared" si="39"/>
        <v>274.02624682105267</v>
      </c>
      <c r="K38" s="66">
        <f t="shared" si="39"/>
        <v>279.5067717574737</v>
      </c>
      <c r="L38" s="66">
        <f t="shared" si="39"/>
        <v>285.09690719262318</v>
      </c>
      <c r="M38" s="68">
        <f t="shared" si="4"/>
        <v>274.13371652265096</v>
      </c>
    </row>
    <row r="39" spans="1:13" customFormat="1" ht="30" customHeight="1" thickBot="1" x14ac:dyDescent="0.35">
      <c r="A39" s="17" t="s">
        <v>5</v>
      </c>
      <c r="B39" s="77" t="s">
        <v>371</v>
      </c>
      <c r="C39" s="35" t="s">
        <v>372</v>
      </c>
      <c r="D39" s="43" t="s">
        <v>364</v>
      </c>
      <c r="E39" s="67">
        <f t="shared" si="28"/>
        <v>253.15789473684211</v>
      </c>
      <c r="F39" s="68">
        <f t="shared" si="17"/>
        <v>253.15789473684211</v>
      </c>
      <c r="G39" s="66">
        <f t="shared" ref="G39:L39" si="40">F39*1.02</f>
        <v>258.22105263157897</v>
      </c>
      <c r="H39" s="66">
        <f t="shared" si="40"/>
        <v>263.38547368421058</v>
      </c>
      <c r="I39" s="66">
        <f t="shared" si="40"/>
        <v>268.65318315789477</v>
      </c>
      <c r="J39" s="66">
        <f t="shared" si="40"/>
        <v>274.02624682105267</v>
      </c>
      <c r="K39" s="66">
        <f t="shared" si="40"/>
        <v>279.5067717574737</v>
      </c>
      <c r="L39" s="66">
        <f t="shared" si="40"/>
        <v>285.09690719262318</v>
      </c>
      <c r="M39" s="68">
        <f t="shared" si="4"/>
        <v>274.13371652265096</v>
      </c>
    </row>
    <row r="40" spans="1:13" customFormat="1" ht="30" customHeight="1" thickBot="1" x14ac:dyDescent="0.35">
      <c r="A40" s="17" t="s">
        <v>5</v>
      </c>
      <c r="B40" s="77" t="s">
        <v>374</v>
      </c>
      <c r="C40" s="35" t="s">
        <v>372</v>
      </c>
      <c r="D40" s="43" t="s">
        <v>366</v>
      </c>
      <c r="E40" s="67">
        <f t="shared" si="28"/>
        <v>253.15789473684211</v>
      </c>
      <c r="F40" s="68">
        <f t="shared" si="17"/>
        <v>253.15789473684211</v>
      </c>
      <c r="G40" s="66">
        <f t="shared" ref="G40:L40" si="41">F40*1.02</f>
        <v>258.22105263157897</v>
      </c>
      <c r="H40" s="66">
        <f t="shared" si="41"/>
        <v>263.38547368421058</v>
      </c>
      <c r="I40" s="66">
        <f t="shared" si="41"/>
        <v>268.65318315789477</v>
      </c>
      <c r="J40" s="66">
        <f t="shared" si="41"/>
        <v>274.02624682105267</v>
      </c>
      <c r="K40" s="66">
        <f t="shared" si="41"/>
        <v>279.5067717574737</v>
      </c>
      <c r="L40" s="66">
        <f t="shared" si="41"/>
        <v>285.09690719262318</v>
      </c>
      <c r="M40" s="68">
        <f t="shared" si="4"/>
        <v>274.13371652265096</v>
      </c>
    </row>
    <row r="41" spans="1:13" customFormat="1" ht="30" customHeight="1" thickBot="1" x14ac:dyDescent="0.35">
      <c r="A41" s="17" t="s">
        <v>5</v>
      </c>
      <c r="B41" s="77" t="s">
        <v>376</v>
      </c>
      <c r="C41" s="35" t="s">
        <v>372</v>
      </c>
      <c r="D41" s="43" t="s">
        <v>368</v>
      </c>
      <c r="E41" s="67">
        <f t="shared" si="28"/>
        <v>253.15789473684211</v>
      </c>
      <c r="F41" s="68">
        <f t="shared" si="17"/>
        <v>253.15789473684211</v>
      </c>
      <c r="G41" s="66">
        <f t="shared" ref="G41:L41" si="42">F41*1.02</f>
        <v>258.22105263157897</v>
      </c>
      <c r="H41" s="66">
        <f t="shared" si="42"/>
        <v>263.38547368421058</v>
      </c>
      <c r="I41" s="66">
        <f t="shared" si="42"/>
        <v>268.65318315789477</v>
      </c>
      <c r="J41" s="66">
        <f t="shared" si="42"/>
        <v>274.02624682105267</v>
      </c>
      <c r="K41" s="66">
        <f t="shared" si="42"/>
        <v>279.5067717574737</v>
      </c>
      <c r="L41" s="66">
        <f t="shared" si="42"/>
        <v>285.09690719262318</v>
      </c>
      <c r="M41" s="68">
        <f t="shared" si="4"/>
        <v>274.13371652265096</v>
      </c>
    </row>
    <row r="42" spans="1:13" customFormat="1" ht="30" customHeight="1" thickBot="1" x14ac:dyDescent="0.35">
      <c r="A42" s="17" t="s">
        <v>5</v>
      </c>
      <c r="B42" s="77" t="s">
        <v>378</v>
      </c>
      <c r="C42" s="35" t="s">
        <v>379</v>
      </c>
      <c r="D42" s="43" t="s">
        <v>370</v>
      </c>
      <c r="E42" s="67">
        <f t="shared" si="28"/>
        <v>253.15789473684211</v>
      </c>
      <c r="F42" s="68">
        <f t="shared" si="17"/>
        <v>253.15789473684211</v>
      </c>
      <c r="G42" s="66">
        <f t="shared" ref="G42:L42" si="43">F42*1.02</f>
        <v>258.22105263157897</v>
      </c>
      <c r="H42" s="66">
        <f t="shared" si="43"/>
        <v>263.38547368421058</v>
      </c>
      <c r="I42" s="66">
        <f t="shared" si="43"/>
        <v>268.65318315789477</v>
      </c>
      <c r="J42" s="66">
        <f t="shared" si="43"/>
        <v>274.02624682105267</v>
      </c>
      <c r="K42" s="66">
        <f t="shared" si="43"/>
        <v>279.5067717574737</v>
      </c>
      <c r="L42" s="66">
        <f t="shared" si="43"/>
        <v>285.09690719262318</v>
      </c>
      <c r="M42" s="68">
        <f t="shared" si="4"/>
        <v>274.13371652265096</v>
      </c>
    </row>
    <row r="43" spans="1:13" customFormat="1" ht="30" customHeight="1" thickBot="1" x14ac:dyDescent="0.35">
      <c r="A43" s="17" t="s">
        <v>5</v>
      </c>
      <c r="B43" s="77" t="s">
        <v>381</v>
      </c>
      <c r="C43" s="35" t="s">
        <v>379</v>
      </c>
      <c r="D43" s="43" t="s">
        <v>380</v>
      </c>
      <c r="E43" s="67">
        <f t="shared" si="28"/>
        <v>253.15789473684211</v>
      </c>
      <c r="F43" s="68">
        <f t="shared" si="17"/>
        <v>253.15789473684211</v>
      </c>
      <c r="G43" s="66">
        <f t="shared" ref="G43:L43" si="44">F43*1.02</f>
        <v>258.22105263157897</v>
      </c>
      <c r="H43" s="66">
        <f t="shared" si="44"/>
        <v>263.38547368421058</v>
      </c>
      <c r="I43" s="66">
        <f t="shared" si="44"/>
        <v>268.65318315789477</v>
      </c>
      <c r="J43" s="66">
        <f t="shared" si="44"/>
        <v>274.02624682105267</v>
      </c>
      <c r="K43" s="66">
        <f t="shared" si="44"/>
        <v>279.5067717574737</v>
      </c>
      <c r="L43" s="66">
        <f t="shared" si="44"/>
        <v>285.09690719262318</v>
      </c>
      <c r="M43" s="68">
        <f t="shared" si="4"/>
        <v>274.13371652265096</v>
      </c>
    </row>
    <row r="44" spans="1:13" customFormat="1" ht="30" customHeight="1" thickBot="1" x14ac:dyDescent="0.35">
      <c r="A44" s="17" t="s">
        <v>5</v>
      </c>
      <c r="B44" s="77" t="s">
        <v>383</v>
      </c>
      <c r="C44" s="35" t="s">
        <v>379</v>
      </c>
      <c r="D44" s="43" t="s">
        <v>382</v>
      </c>
      <c r="E44" s="67">
        <f t="shared" si="28"/>
        <v>253.15789473684211</v>
      </c>
      <c r="F44" s="68">
        <f t="shared" si="17"/>
        <v>253.15789473684211</v>
      </c>
      <c r="G44" s="66">
        <f t="shared" ref="G44:L44" si="45">F44*1.02</f>
        <v>258.22105263157897</v>
      </c>
      <c r="H44" s="66">
        <f t="shared" si="45"/>
        <v>263.38547368421058</v>
      </c>
      <c r="I44" s="66">
        <f t="shared" si="45"/>
        <v>268.65318315789477</v>
      </c>
      <c r="J44" s="66">
        <f t="shared" si="45"/>
        <v>274.02624682105267</v>
      </c>
      <c r="K44" s="66">
        <f t="shared" si="45"/>
        <v>279.5067717574737</v>
      </c>
      <c r="L44" s="66">
        <f t="shared" si="45"/>
        <v>285.09690719262318</v>
      </c>
      <c r="M44" s="68">
        <f t="shared" si="4"/>
        <v>274.13371652265096</v>
      </c>
    </row>
    <row r="45" spans="1:13" customFormat="1" ht="30" customHeight="1" thickBot="1" x14ac:dyDescent="0.35">
      <c r="A45" s="17" t="s">
        <v>5</v>
      </c>
      <c r="B45" s="77" t="s">
        <v>385</v>
      </c>
      <c r="C45" s="35" t="s">
        <v>379</v>
      </c>
      <c r="D45" s="43" t="s">
        <v>384</v>
      </c>
      <c r="E45" s="67">
        <f t="shared" si="28"/>
        <v>253.15789473684211</v>
      </c>
      <c r="F45" s="68">
        <f t="shared" si="17"/>
        <v>253.15789473684211</v>
      </c>
      <c r="G45" s="66">
        <f t="shared" ref="G45:L45" si="46">F45*1.02</f>
        <v>258.22105263157897</v>
      </c>
      <c r="H45" s="66">
        <f t="shared" si="46"/>
        <v>263.38547368421058</v>
      </c>
      <c r="I45" s="66">
        <f t="shared" si="46"/>
        <v>268.65318315789477</v>
      </c>
      <c r="J45" s="66">
        <f t="shared" si="46"/>
        <v>274.02624682105267</v>
      </c>
      <c r="K45" s="66">
        <f t="shared" si="46"/>
        <v>279.5067717574737</v>
      </c>
      <c r="L45" s="66">
        <f t="shared" si="46"/>
        <v>285.09690719262318</v>
      </c>
      <c r="M45" s="68">
        <f t="shared" si="4"/>
        <v>274.13371652265096</v>
      </c>
    </row>
    <row r="46" spans="1:13" customFormat="1" ht="30" customHeight="1" thickBot="1" x14ac:dyDescent="0.35">
      <c r="A46" s="17" t="s">
        <v>5</v>
      </c>
      <c r="B46" s="77" t="s">
        <v>387</v>
      </c>
      <c r="C46" s="35" t="s">
        <v>388</v>
      </c>
      <c r="D46" s="43" t="s">
        <v>386</v>
      </c>
      <c r="E46" s="67">
        <f t="shared" si="28"/>
        <v>253.15789473684211</v>
      </c>
      <c r="F46" s="68">
        <f t="shared" si="17"/>
        <v>253.15789473684211</v>
      </c>
      <c r="G46" s="66">
        <f t="shared" ref="G46:L46" si="47">F46*1.02</f>
        <v>258.22105263157897</v>
      </c>
      <c r="H46" s="66">
        <f t="shared" si="47"/>
        <v>263.38547368421058</v>
      </c>
      <c r="I46" s="66">
        <f t="shared" si="47"/>
        <v>268.65318315789477</v>
      </c>
      <c r="J46" s="66">
        <f t="shared" si="47"/>
        <v>274.02624682105267</v>
      </c>
      <c r="K46" s="66">
        <f t="shared" si="47"/>
        <v>279.5067717574737</v>
      </c>
      <c r="L46" s="66">
        <f t="shared" si="47"/>
        <v>285.09690719262318</v>
      </c>
      <c r="M46" s="68">
        <f t="shared" si="4"/>
        <v>274.13371652265096</v>
      </c>
    </row>
    <row r="47" spans="1:13" customFormat="1" ht="30" customHeight="1" thickBot="1" x14ac:dyDescent="0.35">
      <c r="A47" s="17" t="s">
        <v>5</v>
      </c>
      <c r="B47" s="77" t="s">
        <v>390</v>
      </c>
      <c r="C47" s="35" t="s">
        <v>388</v>
      </c>
      <c r="D47" s="43" t="s">
        <v>393</v>
      </c>
      <c r="E47" s="67">
        <f t="shared" si="28"/>
        <v>253.15789473684211</v>
      </c>
      <c r="F47" s="68">
        <f t="shared" si="17"/>
        <v>253.15789473684211</v>
      </c>
      <c r="G47" s="66">
        <f t="shared" ref="G47:L47" si="48">F47*1.02</f>
        <v>258.22105263157897</v>
      </c>
      <c r="H47" s="66">
        <f t="shared" si="48"/>
        <v>263.38547368421058</v>
      </c>
      <c r="I47" s="66">
        <f t="shared" si="48"/>
        <v>268.65318315789477</v>
      </c>
      <c r="J47" s="66">
        <f t="shared" si="48"/>
        <v>274.02624682105267</v>
      </c>
      <c r="K47" s="66">
        <f t="shared" si="48"/>
        <v>279.5067717574737</v>
      </c>
      <c r="L47" s="66">
        <f t="shared" si="48"/>
        <v>285.09690719262318</v>
      </c>
      <c r="M47" s="68">
        <f t="shared" si="4"/>
        <v>274.13371652265096</v>
      </c>
    </row>
    <row r="48" spans="1:13" customFormat="1" ht="30" customHeight="1" thickBot="1" x14ac:dyDescent="0.35">
      <c r="A48" s="17" t="s">
        <v>5</v>
      </c>
      <c r="B48" s="77" t="s">
        <v>392</v>
      </c>
      <c r="C48" s="35" t="s">
        <v>379</v>
      </c>
      <c r="D48" s="43" t="s">
        <v>395</v>
      </c>
      <c r="E48" s="67">
        <f t="shared" si="28"/>
        <v>253.15789473684211</v>
      </c>
      <c r="F48" s="68">
        <f t="shared" si="17"/>
        <v>253.15789473684211</v>
      </c>
      <c r="G48" s="66">
        <f t="shared" ref="G48:L48" si="49">F48*1.02</f>
        <v>258.22105263157897</v>
      </c>
      <c r="H48" s="66">
        <f t="shared" si="49"/>
        <v>263.38547368421058</v>
      </c>
      <c r="I48" s="66">
        <f t="shared" si="49"/>
        <v>268.65318315789477</v>
      </c>
      <c r="J48" s="66">
        <f t="shared" si="49"/>
        <v>274.02624682105267</v>
      </c>
      <c r="K48" s="66">
        <f t="shared" si="49"/>
        <v>279.5067717574737</v>
      </c>
      <c r="L48" s="66">
        <f t="shared" si="49"/>
        <v>285.09690719262318</v>
      </c>
      <c r="M48" s="68">
        <f t="shared" si="4"/>
        <v>274.13371652265096</v>
      </c>
    </row>
    <row r="49" spans="1:13" customFormat="1" ht="30" customHeight="1" thickBot="1" x14ac:dyDescent="0.35">
      <c r="A49" s="17" t="s">
        <v>5</v>
      </c>
      <c r="B49" s="77" t="s">
        <v>394</v>
      </c>
      <c r="C49" s="35" t="s">
        <v>379</v>
      </c>
      <c r="D49" s="43" t="s">
        <v>389</v>
      </c>
      <c r="E49" s="67">
        <f t="shared" si="28"/>
        <v>253.15789473684211</v>
      </c>
      <c r="F49" s="68">
        <f t="shared" si="17"/>
        <v>253.15789473684211</v>
      </c>
      <c r="G49" s="66">
        <f t="shared" ref="G49:L49" si="50">F49*1.02</f>
        <v>258.22105263157897</v>
      </c>
      <c r="H49" s="66">
        <f t="shared" si="50"/>
        <v>263.38547368421058</v>
      </c>
      <c r="I49" s="66">
        <f t="shared" si="50"/>
        <v>268.65318315789477</v>
      </c>
      <c r="J49" s="66">
        <f t="shared" si="50"/>
        <v>274.02624682105267</v>
      </c>
      <c r="K49" s="66">
        <f t="shared" si="50"/>
        <v>279.5067717574737</v>
      </c>
      <c r="L49" s="66">
        <f t="shared" si="50"/>
        <v>285.09690719262318</v>
      </c>
      <c r="M49" s="68">
        <f t="shared" si="4"/>
        <v>274.13371652265096</v>
      </c>
    </row>
    <row r="50" spans="1:13" customFormat="1" ht="30" customHeight="1" thickBot="1" x14ac:dyDescent="0.35">
      <c r="A50" s="17" t="s">
        <v>5</v>
      </c>
      <c r="B50" s="77" t="s">
        <v>396</v>
      </c>
      <c r="C50" s="35" t="s">
        <v>397</v>
      </c>
      <c r="D50" s="43" t="s">
        <v>391</v>
      </c>
      <c r="E50" s="67">
        <f t="shared" si="28"/>
        <v>253.15789473684211</v>
      </c>
      <c r="F50" s="68">
        <f t="shared" si="17"/>
        <v>253.15789473684211</v>
      </c>
      <c r="G50" s="66">
        <f t="shared" ref="G50:L50" si="51">F50*1.02</f>
        <v>258.22105263157897</v>
      </c>
      <c r="H50" s="66">
        <f t="shared" si="51"/>
        <v>263.38547368421058</v>
      </c>
      <c r="I50" s="66">
        <f t="shared" si="51"/>
        <v>268.65318315789477</v>
      </c>
      <c r="J50" s="66">
        <f t="shared" si="51"/>
        <v>274.02624682105267</v>
      </c>
      <c r="K50" s="66">
        <f t="shared" si="51"/>
        <v>279.5067717574737</v>
      </c>
      <c r="L50" s="66">
        <f t="shared" si="51"/>
        <v>285.09690719262318</v>
      </c>
      <c r="M50" s="68">
        <f t="shared" si="4"/>
        <v>274.13371652265096</v>
      </c>
    </row>
    <row r="51" spans="1:13" customFormat="1" ht="30" customHeight="1" thickBot="1" x14ac:dyDescent="0.35">
      <c r="A51" s="17" t="s">
        <v>5</v>
      </c>
      <c r="B51" s="77" t="s">
        <v>399</v>
      </c>
      <c r="C51" s="35" t="s">
        <v>397</v>
      </c>
      <c r="D51" s="43" t="s">
        <v>1266</v>
      </c>
      <c r="E51" s="67">
        <f t="shared" si="28"/>
        <v>253.15789473684211</v>
      </c>
      <c r="F51" s="68">
        <f t="shared" si="17"/>
        <v>253.15789473684211</v>
      </c>
      <c r="G51" s="66">
        <f t="shared" ref="G51:L51" si="52">F51*1.02</f>
        <v>258.22105263157897</v>
      </c>
      <c r="H51" s="66">
        <f t="shared" si="52"/>
        <v>263.38547368421058</v>
      </c>
      <c r="I51" s="66">
        <f t="shared" si="52"/>
        <v>268.65318315789477</v>
      </c>
      <c r="J51" s="66">
        <f t="shared" si="52"/>
        <v>274.02624682105267</v>
      </c>
      <c r="K51" s="66">
        <f t="shared" si="52"/>
        <v>279.5067717574737</v>
      </c>
      <c r="L51" s="66">
        <f t="shared" si="52"/>
        <v>285.09690719262318</v>
      </c>
      <c r="M51" s="68">
        <f t="shared" si="4"/>
        <v>274.13371652265096</v>
      </c>
    </row>
    <row r="52" spans="1:13" customFormat="1" ht="30" customHeight="1" thickBot="1" x14ac:dyDescent="0.35">
      <c r="A52" s="17" t="s">
        <v>5</v>
      </c>
      <c r="B52" s="77" t="s">
        <v>401</v>
      </c>
      <c r="C52" s="35" t="s">
        <v>397</v>
      </c>
      <c r="D52" s="43" t="s">
        <v>1267</v>
      </c>
      <c r="E52" s="67">
        <f t="shared" si="28"/>
        <v>253.15789473684211</v>
      </c>
      <c r="F52" s="68">
        <f t="shared" si="17"/>
        <v>253.15789473684211</v>
      </c>
      <c r="G52" s="66">
        <f t="shared" ref="G52:L52" si="53">F52*1.02</f>
        <v>258.22105263157897</v>
      </c>
      <c r="H52" s="66">
        <f t="shared" si="53"/>
        <v>263.38547368421058</v>
      </c>
      <c r="I52" s="66">
        <f t="shared" si="53"/>
        <v>268.65318315789477</v>
      </c>
      <c r="J52" s="66">
        <f t="shared" si="53"/>
        <v>274.02624682105267</v>
      </c>
      <c r="K52" s="66">
        <f t="shared" si="53"/>
        <v>279.5067717574737</v>
      </c>
      <c r="L52" s="66">
        <f t="shared" si="53"/>
        <v>285.09690719262318</v>
      </c>
      <c r="M52" s="68">
        <f t="shared" si="4"/>
        <v>274.13371652265096</v>
      </c>
    </row>
    <row r="53" spans="1:13" customFormat="1" ht="30" customHeight="1" thickBot="1" x14ac:dyDescent="0.35">
      <c r="A53" s="17" t="s">
        <v>5</v>
      </c>
      <c r="B53" s="77" t="s">
        <v>403</v>
      </c>
      <c r="C53" s="35" t="s">
        <v>404</v>
      </c>
      <c r="D53" s="43" t="s">
        <v>398</v>
      </c>
      <c r="E53" s="67">
        <f t="shared" si="28"/>
        <v>253.15789473684211</v>
      </c>
      <c r="F53" s="68">
        <f t="shared" si="17"/>
        <v>253.15789473684211</v>
      </c>
      <c r="G53" s="66">
        <f t="shared" ref="G53:L53" si="54">F53*1.02</f>
        <v>258.22105263157897</v>
      </c>
      <c r="H53" s="66">
        <f t="shared" si="54"/>
        <v>263.38547368421058</v>
      </c>
      <c r="I53" s="66">
        <f t="shared" si="54"/>
        <v>268.65318315789477</v>
      </c>
      <c r="J53" s="66">
        <f t="shared" si="54"/>
        <v>274.02624682105267</v>
      </c>
      <c r="K53" s="66">
        <f t="shared" si="54"/>
        <v>279.5067717574737</v>
      </c>
      <c r="L53" s="66">
        <f t="shared" si="54"/>
        <v>285.09690719262318</v>
      </c>
      <c r="M53" s="68">
        <f t="shared" si="4"/>
        <v>274.13371652265096</v>
      </c>
    </row>
    <row r="54" spans="1:13" customFormat="1" ht="30" customHeight="1" thickBot="1" x14ac:dyDescent="0.35">
      <c r="A54" s="17" t="s">
        <v>5</v>
      </c>
      <c r="B54" s="77" t="s">
        <v>406</v>
      </c>
      <c r="C54" s="35" t="s">
        <v>404</v>
      </c>
      <c r="D54" s="43" t="s">
        <v>400</v>
      </c>
      <c r="E54" s="67">
        <f t="shared" si="28"/>
        <v>253.15789473684211</v>
      </c>
      <c r="F54" s="68">
        <f t="shared" si="17"/>
        <v>253.15789473684211</v>
      </c>
      <c r="G54" s="66">
        <f t="shared" ref="G54:L54" si="55">F54*1.02</f>
        <v>258.22105263157897</v>
      </c>
      <c r="H54" s="66">
        <f t="shared" si="55"/>
        <v>263.38547368421058</v>
      </c>
      <c r="I54" s="66">
        <f t="shared" si="55"/>
        <v>268.65318315789477</v>
      </c>
      <c r="J54" s="66">
        <f t="shared" si="55"/>
        <v>274.02624682105267</v>
      </c>
      <c r="K54" s="66">
        <f t="shared" si="55"/>
        <v>279.5067717574737</v>
      </c>
      <c r="L54" s="66">
        <f t="shared" si="55"/>
        <v>285.09690719262318</v>
      </c>
      <c r="M54" s="68">
        <f t="shared" si="4"/>
        <v>274.13371652265096</v>
      </c>
    </row>
    <row r="55" spans="1:13" customFormat="1" ht="30" customHeight="1" thickBot="1" x14ac:dyDescent="0.35">
      <c r="A55" s="17" t="s">
        <v>5</v>
      </c>
      <c r="B55" s="77" t="s">
        <v>408</v>
      </c>
      <c r="C55" s="35" t="s">
        <v>404</v>
      </c>
      <c r="D55" s="43" t="s">
        <v>402</v>
      </c>
      <c r="E55" s="67">
        <f t="shared" si="28"/>
        <v>253.15789473684211</v>
      </c>
      <c r="F55" s="68">
        <f t="shared" si="17"/>
        <v>253.15789473684211</v>
      </c>
      <c r="G55" s="66">
        <f t="shared" ref="G55:L55" si="56">F55*1.02</f>
        <v>258.22105263157897</v>
      </c>
      <c r="H55" s="66">
        <f t="shared" si="56"/>
        <v>263.38547368421058</v>
      </c>
      <c r="I55" s="66">
        <f t="shared" si="56"/>
        <v>268.65318315789477</v>
      </c>
      <c r="J55" s="66">
        <f t="shared" si="56"/>
        <v>274.02624682105267</v>
      </c>
      <c r="K55" s="66">
        <f t="shared" si="56"/>
        <v>279.5067717574737</v>
      </c>
      <c r="L55" s="66">
        <f t="shared" si="56"/>
        <v>285.09690719262318</v>
      </c>
      <c r="M55" s="68">
        <f t="shared" si="4"/>
        <v>274.13371652265096</v>
      </c>
    </row>
    <row r="56" spans="1:13" customFormat="1" ht="30" customHeight="1" thickBot="1" x14ac:dyDescent="0.35">
      <c r="A56" s="17" t="s">
        <v>5</v>
      </c>
      <c r="B56" s="77" t="s">
        <v>410</v>
      </c>
      <c r="C56" s="35" t="s">
        <v>404</v>
      </c>
      <c r="D56" s="43" t="s">
        <v>405</v>
      </c>
      <c r="E56" s="67">
        <f t="shared" si="28"/>
        <v>253.15789473684211</v>
      </c>
      <c r="F56" s="68">
        <f t="shared" si="17"/>
        <v>253.15789473684211</v>
      </c>
      <c r="G56" s="66">
        <f t="shared" ref="G56:L56" si="57">F56*1.02</f>
        <v>258.22105263157897</v>
      </c>
      <c r="H56" s="66">
        <f t="shared" si="57"/>
        <v>263.38547368421058</v>
      </c>
      <c r="I56" s="66">
        <f t="shared" si="57"/>
        <v>268.65318315789477</v>
      </c>
      <c r="J56" s="66">
        <f t="shared" si="57"/>
        <v>274.02624682105267</v>
      </c>
      <c r="K56" s="66">
        <f t="shared" si="57"/>
        <v>279.5067717574737</v>
      </c>
      <c r="L56" s="66">
        <f t="shared" si="57"/>
        <v>285.09690719262318</v>
      </c>
      <c r="M56" s="68">
        <f t="shared" si="4"/>
        <v>274.13371652265096</v>
      </c>
    </row>
    <row r="57" spans="1:13" customFormat="1" ht="30" customHeight="1" thickBot="1" x14ac:dyDescent="0.35">
      <c r="A57" s="17" t="s">
        <v>5</v>
      </c>
      <c r="B57" s="77" t="s">
        <v>412</v>
      </c>
      <c r="C57" s="35" t="s">
        <v>404</v>
      </c>
      <c r="D57" s="43" t="s">
        <v>407</v>
      </c>
      <c r="E57" s="67">
        <f t="shared" si="28"/>
        <v>253.15789473684211</v>
      </c>
      <c r="F57" s="68">
        <f t="shared" si="17"/>
        <v>253.15789473684211</v>
      </c>
      <c r="G57" s="66">
        <f t="shared" ref="G57:L57" si="58">F57*1.02</f>
        <v>258.22105263157897</v>
      </c>
      <c r="H57" s="66">
        <f t="shared" si="58"/>
        <v>263.38547368421058</v>
      </c>
      <c r="I57" s="66">
        <f t="shared" si="58"/>
        <v>268.65318315789477</v>
      </c>
      <c r="J57" s="66">
        <f t="shared" si="58"/>
        <v>274.02624682105267</v>
      </c>
      <c r="K57" s="66">
        <f t="shared" si="58"/>
        <v>279.5067717574737</v>
      </c>
      <c r="L57" s="66">
        <f t="shared" si="58"/>
        <v>285.09690719262318</v>
      </c>
      <c r="M57" s="68">
        <f t="shared" si="4"/>
        <v>274.13371652265096</v>
      </c>
    </row>
    <row r="58" spans="1:13" customFormat="1" ht="30" customHeight="1" thickBot="1" x14ac:dyDescent="0.35">
      <c r="A58" s="17" t="s">
        <v>5</v>
      </c>
      <c r="B58" s="77" t="s">
        <v>414</v>
      </c>
      <c r="C58" s="35" t="s">
        <v>404</v>
      </c>
      <c r="D58" s="43" t="s">
        <v>409</v>
      </c>
      <c r="E58" s="67">
        <f t="shared" si="28"/>
        <v>253.15789473684211</v>
      </c>
      <c r="F58" s="68">
        <f t="shared" si="17"/>
        <v>253.15789473684211</v>
      </c>
      <c r="G58" s="66">
        <f t="shared" ref="G58:L58" si="59">F58*1.02</f>
        <v>258.22105263157897</v>
      </c>
      <c r="H58" s="66">
        <f t="shared" si="59"/>
        <v>263.38547368421058</v>
      </c>
      <c r="I58" s="66">
        <f t="shared" si="59"/>
        <v>268.65318315789477</v>
      </c>
      <c r="J58" s="66">
        <f t="shared" si="59"/>
        <v>274.02624682105267</v>
      </c>
      <c r="K58" s="66">
        <f t="shared" si="59"/>
        <v>279.5067717574737</v>
      </c>
      <c r="L58" s="66">
        <f t="shared" si="59"/>
        <v>285.09690719262318</v>
      </c>
      <c r="M58" s="68">
        <f t="shared" si="4"/>
        <v>274.13371652265096</v>
      </c>
    </row>
    <row r="59" spans="1:13" customFormat="1" ht="30" customHeight="1" thickBot="1" x14ac:dyDescent="0.35">
      <c r="A59" s="17" t="s">
        <v>5</v>
      </c>
      <c r="B59" s="77" t="s">
        <v>416</v>
      </c>
      <c r="C59" s="35" t="s">
        <v>417</v>
      </c>
      <c r="D59" s="43" t="s">
        <v>411</v>
      </c>
      <c r="E59" s="67">
        <f t="shared" si="28"/>
        <v>253.15789473684211</v>
      </c>
      <c r="F59" s="68">
        <f t="shared" si="17"/>
        <v>253.15789473684211</v>
      </c>
      <c r="G59" s="66">
        <f t="shared" ref="G59:L59" si="60">F59*1.02</f>
        <v>258.22105263157897</v>
      </c>
      <c r="H59" s="66">
        <f t="shared" si="60"/>
        <v>263.38547368421058</v>
      </c>
      <c r="I59" s="66">
        <f t="shared" si="60"/>
        <v>268.65318315789477</v>
      </c>
      <c r="J59" s="66">
        <f t="shared" si="60"/>
        <v>274.02624682105267</v>
      </c>
      <c r="K59" s="66">
        <f t="shared" si="60"/>
        <v>279.5067717574737</v>
      </c>
      <c r="L59" s="66">
        <f t="shared" si="60"/>
        <v>285.09690719262318</v>
      </c>
      <c r="M59" s="68">
        <f t="shared" si="4"/>
        <v>274.13371652265096</v>
      </c>
    </row>
    <row r="60" spans="1:13" customFormat="1" ht="30" customHeight="1" thickBot="1" x14ac:dyDescent="0.35">
      <c r="A60" s="17" t="s">
        <v>5</v>
      </c>
      <c r="B60" s="77" t="s">
        <v>419</v>
      </c>
      <c r="C60" s="35" t="s">
        <v>417</v>
      </c>
      <c r="D60" s="43" t="s">
        <v>413</v>
      </c>
      <c r="E60" s="67">
        <f t="shared" si="28"/>
        <v>253.15789473684211</v>
      </c>
      <c r="F60" s="68">
        <f t="shared" si="17"/>
        <v>253.15789473684211</v>
      </c>
      <c r="G60" s="66">
        <f t="shared" ref="G60:L60" si="61">F60*1.02</f>
        <v>258.22105263157897</v>
      </c>
      <c r="H60" s="66">
        <f t="shared" si="61"/>
        <v>263.38547368421058</v>
      </c>
      <c r="I60" s="66">
        <f t="shared" si="61"/>
        <v>268.65318315789477</v>
      </c>
      <c r="J60" s="66">
        <f t="shared" si="61"/>
        <v>274.02624682105267</v>
      </c>
      <c r="K60" s="66">
        <f t="shared" si="61"/>
        <v>279.5067717574737</v>
      </c>
      <c r="L60" s="66">
        <f t="shared" si="61"/>
        <v>285.09690719262318</v>
      </c>
      <c r="M60" s="68">
        <f t="shared" si="4"/>
        <v>274.13371652265096</v>
      </c>
    </row>
    <row r="61" spans="1:13" customFormat="1" ht="30" customHeight="1" thickBot="1" x14ac:dyDescent="0.35">
      <c r="A61" s="17" t="s">
        <v>5</v>
      </c>
      <c r="B61" s="77" t="s">
        <v>421</v>
      </c>
      <c r="C61" s="35" t="s">
        <v>417</v>
      </c>
      <c r="D61" s="43" t="s">
        <v>415</v>
      </c>
      <c r="E61" s="67">
        <f t="shared" si="28"/>
        <v>253.15789473684211</v>
      </c>
      <c r="F61" s="68">
        <f t="shared" si="17"/>
        <v>253.15789473684211</v>
      </c>
      <c r="G61" s="66">
        <f t="shared" ref="G61:L61" si="62">F61*1.02</f>
        <v>258.22105263157897</v>
      </c>
      <c r="H61" s="66">
        <f t="shared" si="62"/>
        <v>263.38547368421058</v>
      </c>
      <c r="I61" s="66">
        <f t="shared" si="62"/>
        <v>268.65318315789477</v>
      </c>
      <c r="J61" s="66">
        <f t="shared" si="62"/>
        <v>274.02624682105267</v>
      </c>
      <c r="K61" s="66">
        <f t="shared" si="62"/>
        <v>279.5067717574737</v>
      </c>
      <c r="L61" s="66">
        <f t="shared" si="62"/>
        <v>285.09690719262318</v>
      </c>
      <c r="M61" s="68">
        <f t="shared" si="4"/>
        <v>274.13371652265096</v>
      </c>
    </row>
    <row r="62" spans="1:13" customFormat="1" ht="30" customHeight="1" thickBot="1" x14ac:dyDescent="0.35">
      <c r="A62" s="17" t="s">
        <v>5</v>
      </c>
      <c r="B62" s="77" t="s">
        <v>423</v>
      </c>
      <c r="C62" s="35" t="s">
        <v>417</v>
      </c>
      <c r="D62" s="43" t="s">
        <v>373</v>
      </c>
      <c r="E62" s="67">
        <f t="shared" si="28"/>
        <v>253.15789473684211</v>
      </c>
      <c r="F62" s="68">
        <f t="shared" si="17"/>
        <v>253.15789473684211</v>
      </c>
      <c r="G62" s="66">
        <f t="shared" ref="G62:L62" si="63">F62*1.02</f>
        <v>258.22105263157897</v>
      </c>
      <c r="H62" s="66">
        <f t="shared" si="63"/>
        <v>263.38547368421058</v>
      </c>
      <c r="I62" s="66">
        <f t="shared" si="63"/>
        <v>268.65318315789477</v>
      </c>
      <c r="J62" s="66">
        <f t="shared" si="63"/>
        <v>274.02624682105267</v>
      </c>
      <c r="K62" s="66">
        <f t="shared" si="63"/>
        <v>279.5067717574737</v>
      </c>
      <c r="L62" s="66">
        <f t="shared" si="63"/>
        <v>285.09690719262318</v>
      </c>
      <c r="M62" s="68">
        <f t="shared" si="4"/>
        <v>274.13371652265096</v>
      </c>
    </row>
    <row r="63" spans="1:13" customFormat="1" ht="30" customHeight="1" thickBot="1" x14ac:dyDescent="0.35">
      <c r="A63" s="17" t="s">
        <v>5</v>
      </c>
      <c r="B63" s="77" t="s">
        <v>425</v>
      </c>
      <c r="C63" s="35" t="s">
        <v>417</v>
      </c>
      <c r="D63" s="43" t="s">
        <v>375</v>
      </c>
      <c r="E63" s="67">
        <f t="shared" si="28"/>
        <v>253.15789473684211</v>
      </c>
      <c r="F63" s="68">
        <f t="shared" si="17"/>
        <v>253.15789473684211</v>
      </c>
      <c r="G63" s="66">
        <f t="shared" ref="G63:L63" si="64">F63*1.02</f>
        <v>258.22105263157897</v>
      </c>
      <c r="H63" s="66">
        <f t="shared" si="64"/>
        <v>263.38547368421058</v>
      </c>
      <c r="I63" s="66">
        <f t="shared" si="64"/>
        <v>268.65318315789477</v>
      </c>
      <c r="J63" s="66">
        <f t="shared" si="64"/>
        <v>274.02624682105267</v>
      </c>
      <c r="K63" s="66">
        <f t="shared" si="64"/>
        <v>279.5067717574737</v>
      </c>
      <c r="L63" s="66">
        <f t="shared" si="64"/>
        <v>285.09690719262318</v>
      </c>
      <c r="M63" s="68">
        <f t="shared" si="4"/>
        <v>274.13371652265096</v>
      </c>
    </row>
    <row r="64" spans="1:13" customFormat="1" ht="30" customHeight="1" thickBot="1" x14ac:dyDescent="0.35">
      <c r="A64" s="17" t="s">
        <v>5</v>
      </c>
      <c r="B64" s="77" t="s">
        <v>427</v>
      </c>
      <c r="C64" s="35" t="s">
        <v>417</v>
      </c>
      <c r="D64" s="43" t="s">
        <v>377</v>
      </c>
      <c r="E64" s="67">
        <f t="shared" si="28"/>
        <v>253.15789473684211</v>
      </c>
      <c r="F64" s="68">
        <f t="shared" si="17"/>
        <v>253.15789473684211</v>
      </c>
      <c r="G64" s="66">
        <f t="shared" ref="G64:L64" si="65">F64*1.02</f>
        <v>258.22105263157897</v>
      </c>
      <c r="H64" s="66">
        <f t="shared" si="65"/>
        <v>263.38547368421058</v>
      </c>
      <c r="I64" s="66">
        <f t="shared" si="65"/>
        <v>268.65318315789477</v>
      </c>
      <c r="J64" s="66">
        <f t="shared" si="65"/>
        <v>274.02624682105267</v>
      </c>
      <c r="K64" s="66">
        <f t="shared" si="65"/>
        <v>279.5067717574737</v>
      </c>
      <c r="L64" s="66">
        <f t="shared" si="65"/>
        <v>285.09690719262318</v>
      </c>
      <c r="M64" s="68">
        <f t="shared" si="4"/>
        <v>274.13371652265096</v>
      </c>
    </row>
    <row r="65" spans="1:13" customFormat="1" ht="30" customHeight="1" thickBot="1" x14ac:dyDescent="0.35">
      <c r="A65" s="17" t="s">
        <v>5</v>
      </c>
      <c r="B65" s="77" t="s">
        <v>429</v>
      </c>
      <c r="C65" s="35" t="s">
        <v>417</v>
      </c>
      <c r="D65" s="43" t="s">
        <v>418</v>
      </c>
      <c r="E65" s="67">
        <f t="shared" si="28"/>
        <v>253.15789473684211</v>
      </c>
      <c r="F65" s="68">
        <f t="shared" si="17"/>
        <v>253.15789473684211</v>
      </c>
      <c r="G65" s="66">
        <f t="shared" ref="G65:L65" si="66">F65*1.02</f>
        <v>258.22105263157897</v>
      </c>
      <c r="H65" s="66">
        <f t="shared" si="66"/>
        <v>263.38547368421058</v>
      </c>
      <c r="I65" s="66">
        <f t="shared" si="66"/>
        <v>268.65318315789477</v>
      </c>
      <c r="J65" s="66">
        <f t="shared" si="66"/>
        <v>274.02624682105267</v>
      </c>
      <c r="K65" s="66">
        <f t="shared" si="66"/>
        <v>279.5067717574737</v>
      </c>
      <c r="L65" s="66">
        <f t="shared" si="66"/>
        <v>285.09690719262318</v>
      </c>
      <c r="M65" s="68">
        <f t="shared" si="4"/>
        <v>274.13371652265096</v>
      </c>
    </row>
    <row r="66" spans="1:13" customFormat="1" ht="30" customHeight="1" thickBot="1" x14ac:dyDescent="0.35">
      <c r="A66" s="17" t="s">
        <v>5</v>
      </c>
      <c r="B66" s="77" t="s">
        <v>431</v>
      </c>
      <c r="C66" s="35" t="s">
        <v>417</v>
      </c>
      <c r="D66" s="43" t="s">
        <v>420</v>
      </c>
      <c r="E66" s="67">
        <f t="shared" si="28"/>
        <v>253.15789473684211</v>
      </c>
      <c r="F66" s="68">
        <f t="shared" si="17"/>
        <v>253.15789473684211</v>
      </c>
      <c r="G66" s="66">
        <f t="shared" ref="G66:L66" si="67">F66*1.02</f>
        <v>258.22105263157897</v>
      </c>
      <c r="H66" s="66">
        <f t="shared" si="67"/>
        <v>263.38547368421058</v>
      </c>
      <c r="I66" s="66">
        <f t="shared" si="67"/>
        <v>268.65318315789477</v>
      </c>
      <c r="J66" s="66">
        <f t="shared" si="67"/>
        <v>274.02624682105267</v>
      </c>
      <c r="K66" s="66">
        <f t="shared" si="67"/>
        <v>279.5067717574737</v>
      </c>
      <c r="L66" s="66">
        <f t="shared" si="67"/>
        <v>285.09690719262318</v>
      </c>
      <c r="M66" s="68">
        <f t="shared" si="4"/>
        <v>274.13371652265096</v>
      </c>
    </row>
    <row r="67" spans="1:13" customFormat="1" ht="30" customHeight="1" thickBot="1" x14ac:dyDescent="0.35">
      <c r="A67" s="17" t="s">
        <v>5</v>
      </c>
      <c r="B67" s="77" t="s">
        <v>433</v>
      </c>
      <c r="C67" s="35" t="s">
        <v>434</v>
      </c>
      <c r="D67" s="43" t="s">
        <v>422</v>
      </c>
      <c r="E67" s="67">
        <f t="shared" si="28"/>
        <v>253.15789473684211</v>
      </c>
      <c r="F67" s="68">
        <f t="shared" si="17"/>
        <v>253.15789473684211</v>
      </c>
      <c r="G67" s="66">
        <f t="shared" ref="G67:L67" si="68">F67*1.02</f>
        <v>258.22105263157897</v>
      </c>
      <c r="H67" s="66">
        <f t="shared" si="68"/>
        <v>263.38547368421058</v>
      </c>
      <c r="I67" s="66">
        <f t="shared" si="68"/>
        <v>268.65318315789477</v>
      </c>
      <c r="J67" s="66">
        <f t="shared" si="68"/>
        <v>274.02624682105267</v>
      </c>
      <c r="K67" s="66">
        <f t="shared" si="68"/>
        <v>279.5067717574737</v>
      </c>
      <c r="L67" s="66">
        <f t="shared" si="68"/>
        <v>285.09690719262318</v>
      </c>
      <c r="M67" s="68">
        <f t="shared" si="4"/>
        <v>274.13371652265096</v>
      </c>
    </row>
    <row r="68" spans="1:13" customFormat="1" ht="30" customHeight="1" thickBot="1" x14ac:dyDescent="0.35">
      <c r="A68" s="17" t="s">
        <v>5</v>
      </c>
      <c r="B68" s="77" t="s">
        <v>436</v>
      </c>
      <c r="C68" s="35" t="s">
        <v>434</v>
      </c>
      <c r="D68" s="43" t="s">
        <v>424</v>
      </c>
      <c r="E68" s="67">
        <f t="shared" si="28"/>
        <v>253.15789473684211</v>
      </c>
      <c r="F68" s="68">
        <f t="shared" si="17"/>
        <v>253.15789473684211</v>
      </c>
      <c r="G68" s="66">
        <f t="shared" ref="G68:L68" si="69">F68*1.02</f>
        <v>258.22105263157897</v>
      </c>
      <c r="H68" s="66">
        <f t="shared" si="69"/>
        <v>263.38547368421058</v>
      </c>
      <c r="I68" s="66">
        <f t="shared" si="69"/>
        <v>268.65318315789477</v>
      </c>
      <c r="J68" s="66">
        <f t="shared" si="69"/>
        <v>274.02624682105267</v>
      </c>
      <c r="K68" s="66">
        <f t="shared" si="69"/>
        <v>279.5067717574737</v>
      </c>
      <c r="L68" s="66">
        <f t="shared" si="69"/>
        <v>285.09690719262318</v>
      </c>
      <c r="M68" s="68">
        <f t="shared" si="4"/>
        <v>274.13371652265096</v>
      </c>
    </row>
    <row r="69" spans="1:13" customFormat="1" ht="30" customHeight="1" thickBot="1" x14ac:dyDescent="0.35">
      <c r="A69" s="17" t="s">
        <v>5</v>
      </c>
      <c r="B69" s="77" t="s">
        <v>438</v>
      </c>
      <c r="C69" s="35" t="s">
        <v>434</v>
      </c>
      <c r="D69" s="43" t="s">
        <v>426</v>
      </c>
      <c r="E69" s="67">
        <f t="shared" si="28"/>
        <v>253.15789473684211</v>
      </c>
      <c r="F69" s="68">
        <f t="shared" si="17"/>
        <v>253.15789473684211</v>
      </c>
      <c r="G69" s="66">
        <f t="shared" ref="G69:L69" si="70">F69*1.02</f>
        <v>258.22105263157897</v>
      </c>
      <c r="H69" s="66">
        <f t="shared" si="70"/>
        <v>263.38547368421058</v>
      </c>
      <c r="I69" s="66">
        <f t="shared" si="70"/>
        <v>268.65318315789477</v>
      </c>
      <c r="J69" s="66">
        <f t="shared" si="70"/>
        <v>274.02624682105267</v>
      </c>
      <c r="K69" s="66">
        <f t="shared" si="70"/>
        <v>279.5067717574737</v>
      </c>
      <c r="L69" s="66">
        <f t="shared" si="70"/>
        <v>285.09690719262318</v>
      </c>
      <c r="M69" s="68">
        <f t="shared" si="4"/>
        <v>274.13371652265096</v>
      </c>
    </row>
    <row r="70" spans="1:13" customFormat="1" ht="30" customHeight="1" thickBot="1" x14ac:dyDescent="0.35">
      <c r="A70" s="17" t="s">
        <v>5</v>
      </c>
      <c r="B70" s="77" t="s">
        <v>440</v>
      </c>
      <c r="C70" s="35" t="s">
        <v>434</v>
      </c>
      <c r="D70" s="43" t="s">
        <v>428</v>
      </c>
      <c r="E70" s="67">
        <f t="shared" si="28"/>
        <v>253.15789473684211</v>
      </c>
      <c r="F70" s="68">
        <f t="shared" si="17"/>
        <v>253.15789473684211</v>
      </c>
      <c r="G70" s="66">
        <f t="shared" ref="G70:L70" si="71">F70*1.02</f>
        <v>258.22105263157897</v>
      </c>
      <c r="H70" s="66">
        <f t="shared" si="71"/>
        <v>263.38547368421058</v>
      </c>
      <c r="I70" s="66">
        <f t="shared" si="71"/>
        <v>268.65318315789477</v>
      </c>
      <c r="J70" s="66">
        <f t="shared" si="71"/>
        <v>274.02624682105267</v>
      </c>
      <c r="K70" s="66">
        <f t="shared" si="71"/>
        <v>279.5067717574737</v>
      </c>
      <c r="L70" s="66">
        <f t="shared" si="71"/>
        <v>285.09690719262318</v>
      </c>
      <c r="M70" s="68">
        <f t="shared" si="4"/>
        <v>274.13371652265096</v>
      </c>
    </row>
    <row r="71" spans="1:13" customFormat="1" ht="30" customHeight="1" thickBot="1" x14ac:dyDescent="0.35">
      <c r="A71" s="17" t="s">
        <v>5</v>
      </c>
      <c r="B71" s="77" t="s">
        <v>442</v>
      </c>
      <c r="C71" s="35" t="s">
        <v>434</v>
      </c>
      <c r="D71" s="43" t="s">
        <v>430</v>
      </c>
      <c r="E71" s="67">
        <f t="shared" si="28"/>
        <v>253.15789473684211</v>
      </c>
      <c r="F71" s="68">
        <f t="shared" si="17"/>
        <v>253.15789473684211</v>
      </c>
      <c r="G71" s="66">
        <f t="shared" ref="G71:L71" si="72">F71*1.02</f>
        <v>258.22105263157897</v>
      </c>
      <c r="H71" s="66">
        <f t="shared" si="72"/>
        <v>263.38547368421058</v>
      </c>
      <c r="I71" s="66">
        <f t="shared" si="72"/>
        <v>268.65318315789477</v>
      </c>
      <c r="J71" s="66">
        <f t="shared" si="72"/>
        <v>274.02624682105267</v>
      </c>
      <c r="K71" s="66">
        <f t="shared" si="72"/>
        <v>279.5067717574737</v>
      </c>
      <c r="L71" s="66">
        <f t="shared" si="72"/>
        <v>285.09690719262318</v>
      </c>
      <c r="M71" s="68">
        <f t="shared" si="4"/>
        <v>274.13371652265096</v>
      </c>
    </row>
    <row r="72" spans="1:13" customFormat="1" ht="30" customHeight="1" thickBot="1" x14ac:dyDescent="0.35">
      <c r="A72" s="17" t="s">
        <v>5</v>
      </c>
      <c r="B72" s="77" t="s">
        <v>444</v>
      </c>
      <c r="C72" s="35" t="s">
        <v>434</v>
      </c>
      <c r="D72" s="43" t="s">
        <v>432</v>
      </c>
      <c r="E72" s="67">
        <f t="shared" si="28"/>
        <v>253.15789473684211</v>
      </c>
      <c r="F72" s="68">
        <f t="shared" si="17"/>
        <v>253.15789473684211</v>
      </c>
      <c r="G72" s="66">
        <f t="shared" ref="G72:L72" si="73">F72*1.02</f>
        <v>258.22105263157897</v>
      </c>
      <c r="H72" s="66">
        <f t="shared" si="73"/>
        <v>263.38547368421058</v>
      </c>
      <c r="I72" s="66">
        <f t="shared" si="73"/>
        <v>268.65318315789477</v>
      </c>
      <c r="J72" s="66">
        <f t="shared" si="73"/>
        <v>274.02624682105267</v>
      </c>
      <c r="K72" s="66">
        <f t="shared" si="73"/>
        <v>279.5067717574737</v>
      </c>
      <c r="L72" s="66">
        <f t="shared" si="73"/>
        <v>285.09690719262318</v>
      </c>
      <c r="M72" s="68">
        <f t="shared" ref="M72:M135" si="74">AVERAGE(H72:L72)</f>
        <v>274.13371652265096</v>
      </c>
    </row>
    <row r="73" spans="1:13" customFormat="1" ht="30" customHeight="1" thickBot="1" x14ac:dyDescent="0.35">
      <c r="A73" s="17" t="s">
        <v>5</v>
      </c>
      <c r="B73" s="77" t="s">
        <v>446</v>
      </c>
      <c r="C73" s="35" t="s">
        <v>447</v>
      </c>
      <c r="D73" s="43" t="s">
        <v>435</v>
      </c>
      <c r="E73" s="67">
        <f t="shared" si="28"/>
        <v>253.15789473684211</v>
      </c>
      <c r="F73" s="68">
        <f t="shared" si="17"/>
        <v>253.15789473684211</v>
      </c>
      <c r="G73" s="66">
        <f t="shared" ref="G73:L73" si="75">F73*1.02</f>
        <v>258.22105263157897</v>
      </c>
      <c r="H73" s="66">
        <f t="shared" si="75"/>
        <v>263.38547368421058</v>
      </c>
      <c r="I73" s="66">
        <f t="shared" si="75"/>
        <v>268.65318315789477</v>
      </c>
      <c r="J73" s="66">
        <f t="shared" si="75"/>
        <v>274.02624682105267</v>
      </c>
      <c r="K73" s="66">
        <f t="shared" si="75"/>
        <v>279.5067717574737</v>
      </c>
      <c r="L73" s="66">
        <f t="shared" si="75"/>
        <v>285.09690719262318</v>
      </c>
      <c r="M73" s="68">
        <f t="shared" si="74"/>
        <v>274.13371652265096</v>
      </c>
    </row>
    <row r="74" spans="1:13" customFormat="1" ht="30" customHeight="1" thickBot="1" x14ac:dyDescent="0.35">
      <c r="A74" s="17" t="s">
        <v>5</v>
      </c>
      <c r="B74" s="77" t="s">
        <v>449</v>
      </c>
      <c r="C74" s="35" t="s">
        <v>447</v>
      </c>
      <c r="D74" s="43" t="s">
        <v>437</v>
      </c>
      <c r="E74" s="67">
        <f t="shared" si="28"/>
        <v>253.15789473684211</v>
      </c>
      <c r="F74" s="68">
        <f t="shared" si="17"/>
        <v>253.15789473684211</v>
      </c>
      <c r="G74" s="66">
        <f t="shared" ref="G74:L74" si="76">F74*1.02</f>
        <v>258.22105263157897</v>
      </c>
      <c r="H74" s="66">
        <f t="shared" si="76"/>
        <v>263.38547368421058</v>
      </c>
      <c r="I74" s="66">
        <f t="shared" si="76"/>
        <v>268.65318315789477</v>
      </c>
      <c r="J74" s="66">
        <f t="shared" si="76"/>
        <v>274.02624682105267</v>
      </c>
      <c r="K74" s="66">
        <f t="shared" si="76"/>
        <v>279.5067717574737</v>
      </c>
      <c r="L74" s="66">
        <f t="shared" si="76"/>
        <v>285.09690719262318</v>
      </c>
      <c r="M74" s="68">
        <f t="shared" si="74"/>
        <v>274.13371652265096</v>
      </c>
    </row>
    <row r="75" spans="1:13" customFormat="1" ht="30" customHeight="1" thickBot="1" x14ac:dyDescent="0.35">
      <c r="A75" s="17" t="s">
        <v>5</v>
      </c>
      <c r="B75" s="77" t="s">
        <v>451</v>
      </c>
      <c r="C75" s="35" t="s">
        <v>447</v>
      </c>
      <c r="D75" s="43" t="s">
        <v>439</v>
      </c>
      <c r="E75" s="67">
        <f t="shared" si="28"/>
        <v>253.15789473684211</v>
      </c>
      <c r="F75" s="68">
        <f t="shared" si="17"/>
        <v>253.15789473684211</v>
      </c>
      <c r="G75" s="66">
        <f t="shared" ref="G75:L75" si="77">F75*1.02</f>
        <v>258.22105263157897</v>
      </c>
      <c r="H75" s="66">
        <f t="shared" si="77"/>
        <v>263.38547368421058</v>
      </c>
      <c r="I75" s="66">
        <f t="shared" si="77"/>
        <v>268.65318315789477</v>
      </c>
      <c r="J75" s="66">
        <f t="shared" si="77"/>
        <v>274.02624682105267</v>
      </c>
      <c r="K75" s="66">
        <f t="shared" si="77"/>
        <v>279.5067717574737</v>
      </c>
      <c r="L75" s="66">
        <f t="shared" si="77"/>
        <v>285.09690719262318</v>
      </c>
      <c r="M75" s="68">
        <f t="shared" si="74"/>
        <v>274.13371652265096</v>
      </c>
    </row>
    <row r="76" spans="1:13" customFormat="1" ht="30" customHeight="1" thickBot="1" x14ac:dyDescent="0.35">
      <c r="A76" s="17" t="s">
        <v>5</v>
      </c>
      <c r="B76" s="77" t="s">
        <v>453</v>
      </c>
      <c r="C76" s="35"/>
      <c r="D76" s="43" t="s">
        <v>441</v>
      </c>
      <c r="E76" s="67">
        <f t="shared" si="28"/>
        <v>253.15789473684211</v>
      </c>
      <c r="F76" s="68">
        <f t="shared" si="17"/>
        <v>253.15789473684211</v>
      </c>
      <c r="G76" s="66">
        <f t="shared" ref="G76:L76" si="78">F76*1.02</f>
        <v>258.22105263157897</v>
      </c>
      <c r="H76" s="66">
        <f t="shared" si="78"/>
        <v>263.38547368421058</v>
      </c>
      <c r="I76" s="66">
        <f t="shared" si="78"/>
        <v>268.65318315789477</v>
      </c>
      <c r="J76" s="66">
        <f t="shared" si="78"/>
        <v>274.02624682105267</v>
      </c>
      <c r="K76" s="66">
        <f t="shared" si="78"/>
        <v>279.5067717574737</v>
      </c>
      <c r="L76" s="66">
        <f t="shared" si="78"/>
        <v>285.09690719262318</v>
      </c>
      <c r="M76" s="68">
        <f t="shared" si="74"/>
        <v>274.13371652265096</v>
      </c>
    </row>
    <row r="77" spans="1:13" customFormat="1" ht="30" customHeight="1" thickBot="1" x14ac:dyDescent="0.35">
      <c r="A77" s="17" t="s">
        <v>5</v>
      </c>
      <c r="B77" s="77" t="s">
        <v>455</v>
      </c>
      <c r="C77" s="35"/>
      <c r="D77" s="43" t="s">
        <v>443</v>
      </c>
      <c r="E77" s="67">
        <f t="shared" si="28"/>
        <v>253.15789473684211</v>
      </c>
      <c r="F77" s="68">
        <f t="shared" si="17"/>
        <v>253.15789473684211</v>
      </c>
      <c r="G77" s="66">
        <f t="shared" ref="G77:L77" si="79">F77*1.02</f>
        <v>258.22105263157897</v>
      </c>
      <c r="H77" s="66">
        <f t="shared" si="79"/>
        <v>263.38547368421058</v>
      </c>
      <c r="I77" s="66">
        <f t="shared" si="79"/>
        <v>268.65318315789477</v>
      </c>
      <c r="J77" s="66">
        <f t="shared" si="79"/>
        <v>274.02624682105267</v>
      </c>
      <c r="K77" s="66">
        <f t="shared" si="79"/>
        <v>279.5067717574737</v>
      </c>
      <c r="L77" s="66">
        <f t="shared" si="79"/>
        <v>285.09690719262318</v>
      </c>
      <c r="M77" s="68">
        <f t="shared" si="74"/>
        <v>274.13371652265096</v>
      </c>
    </row>
    <row r="78" spans="1:13" customFormat="1" ht="30" customHeight="1" thickBot="1" x14ac:dyDescent="0.35">
      <c r="A78" s="17" t="s">
        <v>5</v>
      </c>
      <c r="B78" s="77" t="s">
        <v>457</v>
      </c>
      <c r="C78" s="35"/>
      <c r="D78" s="43" t="s">
        <v>445</v>
      </c>
      <c r="E78" s="67">
        <f t="shared" si="28"/>
        <v>253.15789473684211</v>
      </c>
      <c r="F78" s="68">
        <f t="shared" si="17"/>
        <v>253.15789473684211</v>
      </c>
      <c r="G78" s="66">
        <f t="shared" ref="G78:L78" si="80">F78*1.02</f>
        <v>258.22105263157897</v>
      </c>
      <c r="H78" s="66">
        <f t="shared" si="80"/>
        <v>263.38547368421058</v>
      </c>
      <c r="I78" s="66">
        <f t="shared" si="80"/>
        <v>268.65318315789477</v>
      </c>
      <c r="J78" s="66">
        <f t="shared" si="80"/>
        <v>274.02624682105267</v>
      </c>
      <c r="K78" s="66">
        <f t="shared" si="80"/>
        <v>279.5067717574737</v>
      </c>
      <c r="L78" s="66">
        <f t="shared" si="80"/>
        <v>285.09690719262318</v>
      </c>
      <c r="M78" s="68">
        <f t="shared" si="74"/>
        <v>274.13371652265096</v>
      </c>
    </row>
    <row r="79" spans="1:13" customFormat="1" ht="30" customHeight="1" thickBot="1" x14ac:dyDescent="0.35">
      <c r="A79" s="17" t="s">
        <v>5</v>
      </c>
      <c r="B79" s="77" t="s">
        <v>459</v>
      </c>
      <c r="C79" s="35" t="s">
        <v>460</v>
      </c>
      <c r="D79" s="43" t="s">
        <v>448</v>
      </c>
      <c r="E79" s="67">
        <f t="shared" si="28"/>
        <v>253.15789473684211</v>
      </c>
      <c r="F79" s="68">
        <f t="shared" si="17"/>
        <v>253.15789473684211</v>
      </c>
      <c r="G79" s="66">
        <f t="shared" ref="G79:L79" si="81">F79*1.02</f>
        <v>258.22105263157897</v>
      </c>
      <c r="H79" s="66">
        <f t="shared" si="81"/>
        <v>263.38547368421058</v>
      </c>
      <c r="I79" s="66">
        <f t="shared" si="81"/>
        <v>268.65318315789477</v>
      </c>
      <c r="J79" s="66">
        <f t="shared" si="81"/>
        <v>274.02624682105267</v>
      </c>
      <c r="K79" s="66">
        <f t="shared" si="81"/>
        <v>279.5067717574737</v>
      </c>
      <c r="L79" s="66">
        <f t="shared" si="81"/>
        <v>285.09690719262318</v>
      </c>
      <c r="M79" s="68">
        <f t="shared" si="74"/>
        <v>274.13371652265096</v>
      </c>
    </row>
    <row r="80" spans="1:13" customFormat="1" ht="30" customHeight="1" thickBot="1" x14ac:dyDescent="0.35">
      <c r="A80" s="17" t="s">
        <v>5</v>
      </c>
      <c r="B80" s="77" t="s">
        <v>462</v>
      </c>
      <c r="C80" s="35" t="s">
        <v>460</v>
      </c>
      <c r="D80" s="43" t="s">
        <v>450</v>
      </c>
      <c r="E80" s="67">
        <f t="shared" si="28"/>
        <v>253.15789473684211</v>
      </c>
      <c r="F80" s="68">
        <f t="shared" si="17"/>
        <v>253.15789473684211</v>
      </c>
      <c r="G80" s="66">
        <f t="shared" ref="G80:L80" si="82">F80*1.02</f>
        <v>258.22105263157897</v>
      </c>
      <c r="H80" s="66">
        <f t="shared" si="82"/>
        <v>263.38547368421058</v>
      </c>
      <c r="I80" s="66">
        <f t="shared" si="82"/>
        <v>268.65318315789477</v>
      </c>
      <c r="J80" s="66">
        <f t="shared" si="82"/>
        <v>274.02624682105267</v>
      </c>
      <c r="K80" s="66">
        <f t="shared" si="82"/>
        <v>279.5067717574737</v>
      </c>
      <c r="L80" s="66">
        <f t="shared" si="82"/>
        <v>285.09690719262318</v>
      </c>
      <c r="M80" s="68">
        <f t="shared" si="74"/>
        <v>274.13371652265096</v>
      </c>
    </row>
    <row r="81" spans="1:13" customFormat="1" ht="30" customHeight="1" thickBot="1" x14ac:dyDescent="0.35">
      <c r="A81" s="17" t="s">
        <v>5</v>
      </c>
      <c r="B81" s="77" t="s">
        <v>464</v>
      </c>
      <c r="C81" s="35" t="s">
        <v>460</v>
      </c>
      <c r="D81" s="43" t="s">
        <v>452</v>
      </c>
      <c r="E81" s="67">
        <f t="shared" si="28"/>
        <v>253.15789473684211</v>
      </c>
      <c r="F81" s="68">
        <f t="shared" si="17"/>
        <v>253.15789473684211</v>
      </c>
      <c r="G81" s="66">
        <f t="shared" ref="G81:L81" si="83">F81*1.02</f>
        <v>258.22105263157897</v>
      </c>
      <c r="H81" s="66">
        <f t="shared" si="83"/>
        <v>263.38547368421058</v>
      </c>
      <c r="I81" s="66">
        <f t="shared" si="83"/>
        <v>268.65318315789477</v>
      </c>
      <c r="J81" s="66">
        <f t="shared" si="83"/>
        <v>274.02624682105267</v>
      </c>
      <c r="K81" s="66">
        <f t="shared" si="83"/>
        <v>279.5067717574737</v>
      </c>
      <c r="L81" s="66">
        <f t="shared" si="83"/>
        <v>285.09690719262318</v>
      </c>
      <c r="M81" s="68">
        <f t="shared" si="74"/>
        <v>274.13371652265096</v>
      </c>
    </row>
    <row r="82" spans="1:13" customFormat="1" ht="30" customHeight="1" thickBot="1" x14ac:dyDescent="0.35">
      <c r="A82" s="17" t="s">
        <v>5</v>
      </c>
      <c r="B82" s="77" t="s">
        <v>466</v>
      </c>
      <c r="C82" s="35" t="s">
        <v>460</v>
      </c>
      <c r="D82" s="43" t="s">
        <v>454</v>
      </c>
      <c r="E82" s="67">
        <f t="shared" si="28"/>
        <v>253.15789473684211</v>
      </c>
      <c r="F82" s="68">
        <f t="shared" ref="F82:F121" si="84">E82/1</f>
        <v>253.15789473684211</v>
      </c>
      <c r="G82" s="66">
        <f t="shared" ref="G82:L82" si="85">F82*1.02</f>
        <v>258.22105263157897</v>
      </c>
      <c r="H82" s="66">
        <f t="shared" si="85"/>
        <v>263.38547368421058</v>
      </c>
      <c r="I82" s="66">
        <f t="shared" si="85"/>
        <v>268.65318315789477</v>
      </c>
      <c r="J82" s="66">
        <f t="shared" si="85"/>
        <v>274.02624682105267</v>
      </c>
      <c r="K82" s="66">
        <f t="shared" si="85"/>
        <v>279.5067717574737</v>
      </c>
      <c r="L82" s="66">
        <f t="shared" si="85"/>
        <v>285.09690719262318</v>
      </c>
      <c r="M82" s="68">
        <f t="shared" si="74"/>
        <v>274.13371652265096</v>
      </c>
    </row>
    <row r="83" spans="1:13" customFormat="1" ht="30" customHeight="1" thickBot="1" x14ac:dyDescent="0.35">
      <c r="A83" s="17" t="s">
        <v>5</v>
      </c>
      <c r="B83" s="77" t="s">
        <v>468</v>
      </c>
      <c r="C83" s="35" t="s">
        <v>460</v>
      </c>
      <c r="D83" s="43" t="s">
        <v>456</v>
      </c>
      <c r="E83" s="67">
        <f t="shared" si="28"/>
        <v>253.15789473684211</v>
      </c>
      <c r="F83" s="68">
        <f t="shared" si="84"/>
        <v>253.15789473684211</v>
      </c>
      <c r="G83" s="66">
        <f t="shared" ref="G83:L83" si="86">F83*1.02</f>
        <v>258.22105263157897</v>
      </c>
      <c r="H83" s="66">
        <f t="shared" si="86"/>
        <v>263.38547368421058</v>
      </c>
      <c r="I83" s="66">
        <f t="shared" si="86"/>
        <v>268.65318315789477</v>
      </c>
      <c r="J83" s="66">
        <f t="shared" si="86"/>
        <v>274.02624682105267</v>
      </c>
      <c r="K83" s="66">
        <f t="shared" si="86"/>
        <v>279.5067717574737</v>
      </c>
      <c r="L83" s="66">
        <f t="shared" si="86"/>
        <v>285.09690719262318</v>
      </c>
      <c r="M83" s="68">
        <f t="shared" si="74"/>
        <v>274.13371652265096</v>
      </c>
    </row>
    <row r="84" spans="1:13" customFormat="1" ht="30" customHeight="1" thickBot="1" x14ac:dyDescent="0.35">
      <c r="A84" s="17" t="s">
        <v>5</v>
      </c>
      <c r="B84" s="77" t="s">
        <v>470</v>
      </c>
      <c r="C84" s="35" t="s">
        <v>460</v>
      </c>
      <c r="D84" s="43" t="s">
        <v>458</v>
      </c>
      <c r="E84" s="67">
        <f t="shared" si="28"/>
        <v>253.15789473684211</v>
      </c>
      <c r="F84" s="68">
        <f t="shared" si="84"/>
        <v>253.15789473684211</v>
      </c>
      <c r="G84" s="66">
        <f t="shared" ref="G84:L84" si="87">F84*1.02</f>
        <v>258.22105263157897</v>
      </c>
      <c r="H84" s="66">
        <f t="shared" si="87"/>
        <v>263.38547368421058</v>
      </c>
      <c r="I84" s="66">
        <f t="shared" si="87"/>
        <v>268.65318315789477</v>
      </c>
      <c r="J84" s="66">
        <f t="shared" si="87"/>
        <v>274.02624682105267</v>
      </c>
      <c r="K84" s="66">
        <f t="shared" si="87"/>
        <v>279.5067717574737</v>
      </c>
      <c r="L84" s="66">
        <f t="shared" si="87"/>
        <v>285.09690719262318</v>
      </c>
      <c r="M84" s="68">
        <f t="shared" si="74"/>
        <v>274.13371652265096</v>
      </c>
    </row>
    <row r="85" spans="1:13" customFormat="1" ht="30" customHeight="1" thickBot="1" x14ac:dyDescent="0.35">
      <c r="A85" s="17" t="s">
        <v>5</v>
      </c>
      <c r="B85" s="77" t="s">
        <v>472</v>
      </c>
      <c r="C85" s="35"/>
      <c r="D85" s="43" t="s">
        <v>461</v>
      </c>
      <c r="E85" s="67">
        <f t="shared" si="28"/>
        <v>253.15789473684211</v>
      </c>
      <c r="F85" s="68">
        <f t="shared" si="84"/>
        <v>253.15789473684211</v>
      </c>
      <c r="G85" s="66">
        <f t="shared" ref="G85:L85" si="88">F85*1.02</f>
        <v>258.22105263157897</v>
      </c>
      <c r="H85" s="66">
        <f t="shared" si="88"/>
        <v>263.38547368421058</v>
      </c>
      <c r="I85" s="66">
        <f t="shared" si="88"/>
        <v>268.65318315789477</v>
      </c>
      <c r="J85" s="66">
        <f t="shared" si="88"/>
        <v>274.02624682105267</v>
      </c>
      <c r="K85" s="66">
        <f t="shared" si="88"/>
        <v>279.5067717574737</v>
      </c>
      <c r="L85" s="66">
        <f t="shared" si="88"/>
        <v>285.09690719262318</v>
      </c>
      <c r="M85" s="68">
        <f t="shared" si="74"/>
        <v>274.13371652265096</v>
      </c>
    </row>
    <row r="86" spans="1:13" customFormat="1" ht="30" customHeight="1" thickBot="1" x14ac:dyDescent="0.35">
      <c r="A86" s="17" t="s">
        <v>5</v>
      </c>
      <c r="B86" s="77" t="s">
        <v>474</v>
      </c>
      <c r="C86" s="35"/>
      <c r="D86" s="43" t="s">
        <v>463</v>
      </c>
      <c r="E86" s="67">
        <f t="shared" si="28"/>
        <v>253.15789473684211</v>
      </c>
      <c r="F86" s="68">
        <f t="shared" si="84"/>
        <v>253.15789473684211</v>
      </c>
      <c r="G86" s="66">
        <f t="shared" ref="G86:L86" si="89">F86*1.02</f>
        <v>258.22105263157897</v>
      </c>
      <c r="H86" s="66">
        <f t="shared" si="89"/>
        <v>263.38547368421058</v>
      </c>
      <c r="I86" s="66">
        <f t="shared" si="89"/>
        <v>268.65318315789477</v>
      </c>
      <c r="J86" s="66">
        <f t="shared" si="89"/>
        <v>274.02624682105267</v>
      </c>
      <c r="K86" s="66">
        <f t="shared" si="89"/>
        <v>279.5067717574737</v>
      </c>
      <c r="L86" s="66">
        <f t="shared" si="89"/>
        <v>285.09690719262318</v>
      </c>
      <c r="M86" s="68">
        <f t="shared" si="74"/>
        <v>274.13371652265096</v>
      </c>
    </row>
    <row r="87" spans="1:13" customFormat="1" ht="30" customHeight="1" thickBot="1" x14ac:dyDescent="0.35">
      <c r="A87" s="17" t="s">
        <v>5</v>
      </c>
      <c r="B87" s="77" t="s">
        <v>476</v>
      </c>
      <c r="C87" s="35"/>
      <c r="D87" s="43" t="s">
        <v>465</v>
      </c>
      <c r="E87" s="67">
        <f t="shared" si="28"/>
        <v>253.15789473684211</v>
      </c>
      <c r="F87" s="68">
        <f t="shared" si="84"/>
        <v>253.15789473684211</v>
      </c>
      <c r="G87" s="66">
        <f t="shared" ref="G87:L87" si="90">F87*1.02</f>
        <v>258.22105263157897</v>
      </c>
      <c r="H87" s="66">
        <f t="shared" si="90"/>
        <v>263.38547368421058</v>
      </c>
      <c r="I87" s="66">
        <f t="shared" si="90"/>
        <v>268.65318315789477</v>
      </c>
      <c r="J87" s="66">
        <f t="shared" si="90"/>
        <v>274.02624682105267</v>
      </c>
      <c r="K87" s="66">
        <f t="shared" si="90"/>
        <v>279.5067717574737</v>
      </c>
      <c r="L87" s="66">
        <f t="shared" si="90"/>
        <v>285.09690719262318</v>
      </c>
      <c r="M87" s="68">
        <f t="shared" si="74"/>
        <v>274.13371652265096</v>
      </c>
    </row>
    <row r="88" spans="1:13" customFormat="1" ht="30" customHeight="1" thickBot="1" x14ac:dyDescent="0.35">
      <c r="A88" s="17" t="s">
        <v>5</v>
      </c>
      <c r="B88" s="77" t="s">
        <v>478</v>
      </c>
      <c r="C88" s="35" t="s">
        <v>460</v>
      </c>
      <c r="D88" s="43" t="s">
        <v>467</v>
      </c>
      <c r="E88" s="67">
        <f t="shared" si="28"/>
        <v>253.15789473684211</v>
      </c>
      <c r="F88" s="68">
        <f t="shared" si="84"/>
        <v>253.15789473684211</v>
      </c>
      <c r="G88" s="66">
        <f t="shared" ref="G88:L88" si="91">F88*1.02</f>
        <v>258.22105263157897</v>
      </c>
      <c r="H88" s="66">
        <f t="shared" si="91"/>
        <v>263.38547368421058</v>
      </c>
      <c r="I88" s="66">
        <f t="shared" si="91"/>
        <v>268.65318315789477</v>
      </c>
      <c r="J88" s="66">
        <f t="shared" si="91"/>
        <v>274.02624682105267</v>
      </c>
      <c r="K88" s="66">
        <f t="shared" si="91"/>
        <v>279.5067717574737</v>
      </c>
      <c r="L88" s="66">
        <f t="shared" si="91"/>
        <v>285.09690719262318</v>
      </c>
      <c r="M88" s="68">
        <f t="shared" si="74"/>
        <v>274.13371652265096</v>
      </c>
    </row>
    <row r="89" spans="1:13" customFormat="1" ht="30" customHeight="1" thickBot="1" x14ac:dyDescent="0.35">
      <c r="A89" s="17" t="s">
        <v>5</v>
      </c>
      <c r="B89" s="77" t="s">
        <v>480</v>
      </c>
      <c r="C89" s="35" t="s">
        <v>460</v>
      </c>
      <c r="D89" s="43" t="s">
        <v>469</v>
      </c>
      <c r="E89" s="67">
        <f t="shared" si="28"/>
        <v>253.15789473684211</v>
      </c>
      <c r="F89" s="68">
        <f t="shared" si="84"/>
        <v>253.15789473684211</v>
      </c>
      <c r="G89" s="66">
        <f t="shared" ref="G89:L89" si="92">F89*1.02</f>
        <v>258.22105263157897</v>
      </c>
      <c r="H89" s="66">
        <f t="shared" si="92"/>
        <v>263.38547368421058</v>
      </c>
      <c r="I89" s="66">
        <f t="shared" si="92"/>
        <v>268.65318315789477</v>
      </c>
      <c r="J89" s="66">
        <f t="shared" si="92"/>
        <v>274.02624682105267</v>
      </c>
      <c r="K89" s="66">
        <f t="shared" si="92"/>
        <v>279.5067717574737</v>
      </c>
      <c r="L89" s="66">
        <f t="shared" si="92"/>
        <v>285.09690719262318</v>
      </c>
      <c r="M89" s="68">
        <f t="shared" si="74"/>
        <v>274.13371652265096</v>
      </c>
    </row>
    <row r="90" spans="1:13" customFormat="1" ht="30" customHeight="1" thickBot="1" x14ac:dyDescent="0.35">
      <c r="A90" s="17" t="s">
        <v>5</v>
      </c>
      <c r="B90" s="77" t="s">
        <v>482</v>
      </c>
      <c r="C90" s="35" t="s">
        <v>460</v>
      </c>
      <c r="D90" s="43" t="s">
        <v>471</v>
      </c>
      <c r="E90" s="67">
        <f t="shared" si="28"/>
        <v>253.15789473684211</v>
      </c>
      <c r="F90" s="68">
        <f t="shared" si="84"/>
        <v>253.15789473684211</v>
      </c>
      <c r="G90" s="66">
        <f t="shared" ref="G90:L90" si="93">F90*1.02</f>
        <v>258.22105263157897</v>
      </c>
      <c r="H90" s="66">
        <f t="shared" si="93"/>
        <v>263.38547368421058</v>
      </c>
      <c r="I90" s="66">
        <f t="shared" si="93"/>
        <v>268.65318315789477</v>
      </c>
      <c r="J90" s="66">
        <f t="shared" si="93"/>
        <v>274.02624682105267</v>
      </c>
      <c r="K90" s="66">
        <f t="shared" si="93"/>
        <v>279.5067717574737</v>
      </c>
      <c r="L90" s="66">
        <f t="shared" si="93"/>
        <v>285.09690719262318</v>
      </c>
      <c r="M90" s="68">
        <f t="shared" si="74"/>
        <v>274.13371652265096</v>
      </c>
    </row>
    <row r="91" spans="1:13" customFormat="1" ht="30" customHeight="1" thickBot="1" x14ac:dyDescent="0.35">
      <c r="A91" s="17" t="s">
        <v>5</v>
      </c>
      <c r="B91" s="77" t="s">
        <v>485</v>
      </c>
      <c r="C91" s="35" t="s">
        <v>353</v>
      </c>
      <c r="D91" s="43" t="s">
        <v>473</v>
      </c>
      <c r="E91" s="67">
        <f t="shared" si="28"/>
        <v>253.15789473684211</v>
      </c>
      <c r="F91" s="68">
        <f t="shared" si="84"/>
        <v>253.15789473684211</v>
      </c>
      <c r="G91" s="66">
        <f t="shared" ref="G91:L91" si="94">F91*1.02</f>
        <v>258.22105263157897</v>
      </c>
      <c r="H91" s="66">
        <f t="shared" si="94"/>
        <v>263.38547368421058</v>
      </c>
      <c r="I91" s="66">
        <f t="shared" si="94"/>
        <v>268.65318315789477</v>
      </c>
      <c r="J91" s="66">
        <f t="shared" si="94"/>
        <v>274.02624682105267</v>
      </c>
      <c r="K91" s="66">
        <f t="shared" si="94"/>
        <v>279.5067717574737</v>
      </c>
      <c r="L91" s="66">
        <f t="shared" si="94"/>
        <v>285.09690719262318</v>
      </c>
      <c r="M91" s="68">
        <f t="shared" si="74"/>
        <v>274.13371652265096</v>
      </c>
    </row>
    <row r="92" spans="1:13" customFormat="1" ht="30" customHeight="1" thickBot="1" x14ac:dyDescent="0.35">
      <c r="A92" s="17" t="s">
        <v>5</v>
      </c>
      <c r="B92" s="77" t="s">
        <v>486</v>
      </c>
      <c r="C92" s="35" t="s">
        <v>353</v>
      </c>
      <c r="D92" s="43" t="s">
        <v>475</v>
      </c>
      <c r="E92" s="67">
        <f t="shared" ref="E92:E121" si="95">4810*5/95</f>
        <v>253.15789473684211</v>
      </c>
      <c r="F92" s="68">
        <f t="shared" si="84"/>
        <v>253.15789473684211</v>
      </c>
      <c r="G92" s="66">
        <f t="shared" ref="G92:L92" si="96">F92*1.02</f>
        <v>258.22105263157897</v>
      </c>
      <c r="H92" s="66">
        <f t="shared" si="96"/>
        <v>263.38547368421058</v>
      </c>
      <c r="I92" s="66">
        <f t="shared" si="96"/>
        <v>268.65318315789477</v>
      </c>
      <c r="J92" s="66">
        <f t="shared" si="96"/>
        <v>274.02624682105267</v>
      </c>
      <c r="K92" s="66">
        <f t="shared" si="96"/>
        <v>279.5067717574737</v>
      </c>
      <c r="L92" s="66">
        <f t="shared" si="96"/>
        <v>285.09690719262318</v>
      </c>
      <c r="M92" s="68">
        <f t="shared" si="74"/>
        <v>274.13371652265096</v>
      </c>
    </row>
    <row r="93" spans="1:13" customFormat="1" ht="30" customHeight="1" thickBot="1" x14ac:dyDescent="0.35">
      <c r="A93" s="17" t="s">
        <v>5</v>
      </c>
      <c r="B93" s="77" t="s">
        <v>487</v>
      </c>
      <c r="C93" s="35" t="s">
        <v>353</v>
      </c>
      <c r="D93" s="43" t="s">
        <v>477</v>
      </c>
      <c r="E93" s="67">
        <f t="shared" si="95"/>
        <v>253.15789473684211</v>
      </c>
      <c r="F93" s="68">
        <f t="shared" si="84"/>
        <v>253.15789473684211</v>
      </c>
      <c r="G93" s="66">
        <f t="shared" ref="G93:L93" si="97">F93*1.02</f>
        <v>258.22105263157897</v>
      </c>
      <c r="H93" s="66">
        <f t="shared" si="97"/>
        <v>263.38547368421058</v>
      </c>
      <c r="I93" s="66">
        <f t="shared" si="97"/>
        <v>268.65318315789477</v>
      </c>
      <c r="J93" s="66">
        <f t="shared" si="97"/>
        <v>274.02624682105267</v>
      </c>
      <c r="K93" s="66">
        <f t="shared" si="97"/>
        <v>279.5067717574737</v>
      </c>
      <c r="L93" s="66">
        <f t="shared" si="97"/>
        <v>285.09690719262318</v>
      </c>
      <c r="M93" s="68">
        <f t="shared" si="74"/>
        <v>274.13371652265096</v>
      </c>
    </row>
    <row r="94" spans="1:13" customFormat="1" ht="30" customHeight="1" thickBot="1" x14ac:dyDescent="0.35">
      <c r="A94" s="17" t="s">
        <v>5</v>
      </c>
      <c r="B94" s="77" t="s">
        <v>489</v>
      </c>
      <c r="C94" s="35" t="s">
        <v>490</v>
      </c>
      <c r="D94" s="43" t="s">
        <v>479</v>
      </c>
      <c r="E94" s="67">
        <f t="shared" si="95"/>
        <v>253.15789473684211</v>
      </c>
      <c r="F94" s="68">
        <f t="shared" si="84"/>
        <v>253.15789473684211</v>
      </c>
      <c r="G94" s="66">
        <f t="shared" ref="G94:L94" si="98">F94*1.02</f>
        <v>258.22105263157897</v>
      </c>
      <c r="H94" s="66">
        <f t="shared" si="98"/>
        <v>263.38547368421058</v>
      </c>
      <c r="I94" s="66">
        <f t="shared" si="98"/>
        <v>268.65318315789477</v>
      </c>
      <c r="J94" s="66">
        <f t="shared" si="98"/>
        <v>274.02624682105267</v>
      </c>
      <c r="K94" s="66">
        <f t="shared" si="98"/>
        <v>279.5067717574737</v>
      </c>
      <c r="L94" s="66">
        <f t="shared" si="98"/>
        <v>285.09690719262318</v>
      </c>
      <c r="M94" s="68">
        <f t="shared" si="74"/>
        <v>274.13371652265096</v>
      </c>
    </row>
    <row r="95" spans="1:13" customFormat="1" ht="30" customHeight="1" thickBot="1" x14ac:dyDescent="0.35">
      <c r="A95" s="17" t="s">
        <v>5</v>
      </c>
      <c r="B95" s="77" t="s">
        <v>492</v>
      </c>
      <c r="C95" s="35" t="s">
        <v>490</v>
      </c>
      <c r="D95" s="43" t="s">
        <v>481</v>
      </c>
      <c r="E95" s="67">
        <f t="shared" si="95"/>
        <v>253.15789473684211</v>
      </c>
      <c r="F95" s="68">
        <f t="shared" si="84"/>
        <v>253.15789473684211</v>
      </c>
      <c r="G95" s="66">
        <f t="shared" ref="G95:L95" si="99">F95*1.02</f>
        <v>258.22105263157897</v>
      </c>
      <c r="H95" s="66">
        <f t="shared" si="99"/>
        <v>263.38547368421058</v>
      </c>
      <c r="I95" s="66">
        <f t="shared" si="99"/>
        <v>268.65318315789477</v>
      </c>
      <c r="J95" s="66">
        <f t="shared" si="99"/>
        <v>274.02624682105267</v>
      </c>
      <c r="K95" s="66">
        <f t="shared" si="99"/>
        <v>279.5067717574737</v>
      </c>
      <c r="L95" s="66">
        <f t="shared" si="99"/>
        <v>285.09690719262318</v>
      </c>
      <c r="M95" s="68">
        <f t="shared" si="74"/>
        <v>274.13371652265096</v>
      </c>
    </row>
    <row r="96" spans="1:13" customFormat="1" ht="30" customHeight="1" thickBot="1" x14ac:dyDescent="0.35">
      <c r="A96" s="17" t="s">
        <v>5</v>
      </c>
      <c r="B96" s="77" t="s">
        <v>494</v>
      </c>
      <c r="C96" s="35" t="s">
        <v>490</v>
      </c>
      <c r="D96" s="43" t="s">
        <v>1535</v>
      </c>
      <c r="E96" s="67">
        <f t="shared" si="95"/>
        <v>253.15789473684211</v>
      </c>
      <c r="F96" s="68">
        <f t="shared" si="84"/>
        <v>253.15789473684211</v>
      </c>
      <c r="G96" s="66">
        <f t="shared" ref="G96:L96" si="100">F96*1.02</f>
        <v>258.22105263157897</v>
      </c>
      <c r="H96" s="66">
        <f t="shared" si="100"/>
        <v>263.38547368421058</v>
      </c>
      <c r="I96" s="66">
        <f t="shared" si="100"/>
        <v>268.65318315789477</v>
      </c>
      <c r="J96" s="66">
        <f t="shared" si="100"/>
        <v>274.02624682105267</v>
      </c>
      <c r="K96" s="66">
        <f t="shared" si="100"/>
        <v>279.5067717574737</v>
      </c>
      <c r="L96" s="66">
        <f t="shared" si="100"/>
        <v>285.09690719262318</v>
      </c>
      <c r="M96" s="68">
        <f t="shared" si="74"/>
        <v>274.13371652265096</v>
      </c>
    </row>
    <row r="97" spans="1:13" customFormat="1" ht="30" customHeight="1" thickBot="1" x14ac:dyDescent="0.35">
      <c r="A97" s="17" t="s">
        <v>5</v>
      </c>
      <c r="B97" s="77" t="s">
        <v>498</v>
      </c>
      <c r="C97" s="35" t="s">
        <v>417</v>
      </c>
      <c r="D97" s="43" t="s">
        <v>1536</v>
      </c>
      <c r="E97" s="67">
        <f t="shared" si="95"/>
        <v>253.15789473684211</v>
      </c>
      <c r="F97" s="68">
        <f t="shared" si="84"/>
        <v>253.15789473684211</v>
      </c>
      <c r="G97" s="66">
        <f t="shared" ref="G97:L97" si="101">F97*1.02</f>
        <v>258.22105263157897</v>
      </c>
      <c r="H97" s="66">
        <f t="shared" si="101"/>
        <v>263.38547368421058</v>
      </c>
      <c r="I97" s="66">
        <f t="shared" si="101"/>
        <v>268.65318315789477</v>
      </c>
      <c r="J97" s="66">
        <f t="shared" si="101"/>
        <v>274.02624682105267</v>
      </c>
      <c r="K97" s="66">
        <f t="shared" si="101"/>
        <v>279.5067717574737</v>
      </c>
      <c r="L97" s="66">
        <f t="shared" si="101"/>
        <v>285.09690719262318</v>
      </c>
      <c r="M97" s="68">
        <f t="shared" si="74"/>
        <v>274.13371652265096</v>
      </c>
    </row>
    <row r="98" spans="1:13" customFormat="1" ht="30" customHeight="1" thickBot="1" x14ac:dyDescent="0.35">
      <c r="A98" s="17" t="s">
        <v>5</v>
      </c>
      <c r="B98" s="77" t="s">
        <v>499</v>
      </c>
      <c r="C98" s="35" t="s">
        <v>417</v>
      </c>
      <c r="D98" s="43" t="s">
        <v>1537</v>
      </c>
      <c r="E98" s="67">
        <f t="shared" si="95"/>
        <v>253.15789473684211</v>
      </c>
      <c r="F98" s="68">
        <f t="shared" si="84"/>
        <v>253.15789473684211</v>
      </c>
      <c r="G98" s="66">
        <f t="shared" ref="G98:L98" si="102">F98*1.02</f>
        <v>258.22105263157897</v>
      </c>
      <c r="H98" s="66">
        <f t="shared" si="102"/>
        <v>263.38547368421058</v>
      </c>
      <c r="I98" s="66">
        <f t="shared" si="102"/>
        <v>268.65318315789477</v>
      </c>
      <c r="J98" s="66">
        <f t="shared" si="102"/>
        <v>274.02624682105267</v>
      </c>
      <c r="K98" s="66">
        <f t="shared" si="102"/>
        <v>279.5067717574737</v>
      </c>
      <c r="L98" s="66">
        <f t="shared" si="102"/>
        <v>285.09690719262318</v>
      </c>
      <c r="M98" s="68">
        <f t="shared" si="74"/>
        <v>274.13371652265096</v>
      </c>
    </row>
    <row r="99" spans="1:13" customFormat="1" ht="30" customHeight="1" thickBot="1" x14ac:dyDescent="0.35">
      <c r="A99" s="17" t="s">
        <v>5</v>
      </c>
      <c r="B99" s="77" t="s">
        <v>501</v>
      </c>
      <c r="C99" s="35" t="s">
        <v>417</v>
      </c>
      <c r="D99" s="43" t="s">
        <v>1538</v>
      </c>
      <c r="E99" s="67">
        <f t="shared" si="95"/>
        <v>253.15789473684211</v>
      </c>
      <c r="F99" s="68">
        <f t="shared" si="84"/>
        <v>253.15789473684211</v>
      </c>
      <c r="G99" s="66">
        <f t="shared" ref="G99:L99" si="103">F99*1.02</f>
        <v>258.22105263157897</v>
      </c>
      <c r="H99" s="66">
        <f t="shared" si="103"/>
        <v>263.38547368421058</v>
      </c>
      <c r="I99" s="66">
        <f t="shared" si="103"/>
        <v>268.65318315789477</v>
      </c>
      <c r="J99" s="66">
        <f t="shared" si="103"/>
        <v>274.02624682105267</v>
      </c>
      <c r="K99" s="66">
        <f t="shared" si="103"/>
        <v>279.5067717574737</v>
      </c>
      <c r="L99" s="66">
        <f t="shared" si="103"/>
        <v>285.09690719262318</v>
      </c>
      <c r="M99" s="68">
        <f t="shared" si="74"/>
        <v>274.13371652265096</v>
      </c>
    </row>
    <row r="100" spans="1:13" customFormat="1" ht="30" customHeight="1" thickBot="1" x14ac:dyDescent="0.35">
      <c r="A100" s="17" t="s">
        <v>5</v>
      </c>
      <c r="B100" s="77" t="s">
        <v>503</v>
      </c>
      <c r="C100" s="35" t="s">
        <v>417</v>
      </c>
      <c r="D100" s="43" t="s">
        <v>1539</v>
      </c>
      <c r="E100" s="67">
        <f t="shared" si="95"/>
        <v>253.15789473684211</v>
      </c>
      <c r="F100" s="68">
        <f t="shared" si="84"/>
        <v>253.15789473684211</v>
      </c>
      <c r="G100" s="66">
        <f t="shared" ref="G100:L100" si="104">F100*1.02</f>
        <v>258.22105263157897</v>
      </c>
      <c r="H100" s="66">
        <f t="shared" si="104"/>
        <v>263.38547368421058</v>
      </c>
      <c r="I100" s="66">
        <f t="shared" si="104"/>
        <v>268.65318315789477</v>
      </c>
      <c r="J100" s="66">
        <f t="shared" si="104"/>
        <v>274.02624682105267</v>
      </c>
      <c r="K100" s="66">
        <f t="shared" si="104"/>
        <v>279.5067717574737</v>
      </c>
      <c r="L100" s="66">
        <f t="shared" si="104"/>
        <v>285.09690719262318</v>
      </c>
      <c r="M100" s="68">
        <f t="shared" si="74"/>
        <v>274.13371652265096</v>
      </c>
    </row>
    <row r="101" spans="1:13" customFormat="1" ht="30" customHeight="1" thickBot="1" x14ac:dyDescent="0.35">
      <c r="A101" s="17" t="s">
        <v>5</v>
      </c>
      <c r="B101" s="77" t="s">
        <v>505</v>
      </c>
      <c r="C101" s="35" t="s">
        <v>417</v>
      </c>
      <c r="D101" s="43" t="s">
        <v>1540</v>
      </c>
      <c r="E101" s="67">
        <f t="shared" si="95"/>
        <v>253.15789473684211</v>
      </c>
      <c r="F101" s="68">
        <f t="shared" si="84"/>
        <v>253.15789473684211</v>
      </c>
      <c r="G101" s="66">
        <f t="shared" ref="G101:L101" si="105">F101*1.02</f>
        <v>258.22105263157897</v>
      </c>
      <c r="H101" s="66">
        <f t="shared" si="105"/>
        <v>263.38547368421058</v>
      </c>
      <c r="I101" s="66">
        <f t="shared" si="105"/>
        <v>268.65318315789477</v>
      </c>
      <c r="J101" s="66">
        <f t="shared" si="105"/>
        <v>274.02624682105267</v>
      </c>
      <c r="K101" s="66">
        <f t="shared" si="105"/>
        <v>279.5067717574737</v>
      </c>
      <c r="L101" s="66">
        <f t="shared" si="105"/>
        <v>285.09690719262318</v>
      </c>
      <c r="M101" s="68">
        <f t="shared" si="74"/>
        <v>274.13371652265096</v>
      </c>
    </row>
    <row r="102" spans="1:13" customFormat="1" ht="30" customHeight="1" thickBot="1" x14ac:dyDescent="0.35">
      <c r="A102" s="17" t="s">
        <v>5</v>
      </c>
      <c r="B102" s="77" t="s">
        <v>507</v>
      </c>
      <c r="C102" s="35" t="s">
        <v>417</v>
      </c>
      <c r="D102" s="43" t="s">
        <v>1541</v>
      </c>
      <c r="E102" s="67">
        <f t="shared" si="95"/>
        <v>253.15789473684211</v>
      </c>
      <c r="F102" s="68">
        <f t="shared" si="84"/>
        <v>253.15789473684211</v>
      </c>
      <c r="G102" s="66">
        <f t="shared" ref="G102:L102" si="106">F102*1.02</f>
        <v>258.22105263157897</v>
      </c>
      <c r="H102" s="66">
        <f t="shared" si="106"/>
        <v>263.38547368421058</v>
      </c>
      <c r="I102" s="66">
        <f t="shared" si="106"/>
        <v>268.65318315789477</v>
      </c>
      <c r="J102" s="66">
        <f t="shared" si="106"/>
        <v>274.02624682105267</v>
      </c>
      <c r="K102" s="66">
        <f t="shared" si="106"/>
        <v>279.5067717574737</v>
      </c>
      <c r="L102" s="66">
        <f t="shared" si="106"/>
        <v>285.09690719262318</v>
      </c>
      <c r="M102" s="68">
        <f t="shared" si="74"/>
        <v>274.13371652265096</v>
      </c>
    </row>
    <row r="103" spans="1:13" customFormat="1" ht="30" customHeight="1" thickBot="1" x14ac:dyDescent="0.35">
      <c r="A103" s="17" t="s">
        <v>5</v>
      </c>
      <c r="B103" s="77" t="s">
        <v>509</v>
      </c>
      <c r="C103" s="35" t="s">
        <v>417</v>
      </c>
      <c r="D103" s="43" t="s">
        <v>1542</v>
      </c>
      <c r="E103" s="67">
        <f t="shared" si="95"/>
        <v>253.15789473684211</v>
      </c>
      <c r="F103" s="68">
        <f t="shared" si="84"/>
        <v>253.15789473684211</v>
      </c>
      <c r="G103" s="66">
        <f t="shared" ref="G103:L103" si="107">F103*1.02</f>
        <v>258.22105263157897</v>
      </c>
      <c r="H103" s="66">
        <f t="shared" si="107"/>
        <v>263.38547368421058</v>
      </c>
      <c r="I103" s="66">
        <f t="shared" si="107"/>
        <v>268.65318315789477</v>
      </c>
      <c r="J103" s="66">
        <f t="shared" si="107"/>
        <v>274.02624682105267</v>
      </c>
      <c r="K103" s="66">
        <f t="shared" si="107"/>
        <v>279.5067717574737</v>
      </c>
      <c r="L103" s="66">
        <f t="shared" si="107"/>
        <v>285.09690719262318</v>
      </c>
      <c r="M103" s="68">
        <f t="shared" si="74"/>
        <v>274.13371652265096</v>
      </c>
    </row>
    <row r="104" spans="1:13" customFormat="1" ht="30" customHeight="1" thickBot="1" x14ac:dyDescent="0.35">
      <c r="A104" s="17" t="s">
        <v>5</v>
      </c>
      <c r="B104" s="77" t="s">
        <v>511</v>
      </c>
      <c r="C104" s="35" t="s">
        <v>417</v>
      </c>
      <c r="D104" s="43" t="s">
        <v>1543</v>
      </c>
      <c r="E104" s="67">
        <f t="shared" si="95"/>
        <v>253.15789473684211</v>
      </c>
      <c r="F104" s="68">
        <f t="shared" si="84"/>
        <v>253.15789473684211</v>
      </c>
      <c r="G104" s="66">
        <f t="shared" ref="G104:L104" si="108">F104*1.02</f>
        <v>258.22105263157897</v>
      </c>
      <c r="H104" s="66">
        <f t="shared" si="108"/>
        <v>263.38547368421058</v>
      </c>
      <c r="I104" s="66">
        <f t="shared" si="108"/>
        <v>268.65318315789477</v>
      </c>
      <c r="J104" s="66">
        <f t="shared" si="108"/>
        <v>274.02624682105267</v>
      </c>
      <c r="K104" s="66">
        <f t="shared" si="108"/>
        <v>279.5067717574737</v>
      </c>
      <c r="L104" s="66">
        <f t="shared" si="108"/>
        <v>285.09690719262318</v>
      </c>
      <c r="M104" s="68">
        <f t="shared" si="74"/>
        <v>274.13371652265096</v>
      </c>
    </row>
    <row r="105" spans="1:13" customFormat="1" ht="30" customHeight="1" thickBot="1" x14ac:dyDescent="0.35">
      <c r="A105" s="17" t="s">
        <v>5</v>
      </c>
      <c r="B105" s="77" t="s">
        <v>513</v>
      </c>
      <c r="C105" s="35" t="s">
        <v>417</v>
      </c>
      <c r="D105" s="43" t="s">
        <v>1544</v>
      </c>
      <c r="E105" s="67">
        <f t="shared" si="95"/>
        <v>253.15789473684211</v>
      </c>
      <c r="F105" s="68">
        <f t="shared" si="84"/>
        <v>253.15789473684211</v>
      </c>
      <c r="G105" s="66">
        <f t="shared" ref="G105:L105" si="109">F105*1.02</f>
        <v>258.22105263157897</v>
      </c>
      <c r="H105" s="66">
        <f t="shared" si="109"/>
        <v>263.38547368421058</v>
      </c>
      <c r="I105" s="66">
        <f t="shared" si="109"/>
        <v>268.65318315789477</v>
      </c>
      <c r="J105" s="66">
        <f t="shared" si="109"/>
        <v>274.02624682105267</v>
      </c>
      <c r="K105" s="66">
        <f t="shared" si="109"/>
        <v>279.5067717574737</v>
      </c>
      <c r="L105" s="66">
        <f t="shared" si="109"/>
        <v>285.09690719262318</v>
      </c>
      <c r="M105" s="68">
        <f t="shared" si="74"/>
        <v>274.13371652265096</v>
      </c>
    </row>
    <row r="106" spans="1:13" customFormat="1" ht="30" customHeight="1" thickBot="1" x14ac:dyDescent="0.35">
      <c r="A106" s="17" t="s">
        <v>5</v>
      </c>
      <c r="B106" s="77" t="s">
        <v>515</v>
      </c>
      <c r="C106" s="35" t="s">
        <v>417</v>
      </c>
      <c r="D106" s="43" t="s">
        <v>1545</v>
      </c>
      <c r="E106" s="67">
        <f t="shared" si="95"/>
        <v>253.15789473684211</v>
      </c>
      <c r="F106" s="68">
        <f t="shared" si="84"/>
        <v>253.15789473684211</v>
      </c>
      <c r="G106" s="66">
        <f t="shared" ref="G106:L106" si="110">F106*1.02</f>
        <v>258.22105263157897</v>
      </c>
      <c r="H106" s="66">
        <f t="shared" si="110"/>
        <v>263.38547368421058</v>
      </c>
      <c r="I106" s="66">
        <f t="shared" si="110"/>
        <v>268.65318315789477</v>
      </c>
      <c r="J106" s="66">
        <f t="shared" si="110"/>
        <v>274.02624682105267</v>
      </c>
      <c r="K106" s="66">
        <f t="shared" si="110"/>
        <v>279.5067717574737</v>
      </c>
      <c r="L106" s="66">
        <f t="shared" si="110"/>
        <v>285.09690719262318</v>
      </c>
      <c r="M106" s="68">
        <f t="shared" si="74"/>
        <v>274.13371652265096</v>
      </c>
    </row>
    <row r="107" spans="1:13" customFormat="1" ht="30" customHeight="1" thickBot="1" x14ac:dyDescent="0.35">
      <c r="A107" s="17" t="s">
        <v>5</v>
      </c>
      <c r="B107" s="77" t="s">
        <v>517</v>
      </c>
      <c r="C107" s="35" t="s">
        <v>417</v>
      </c>
      <c r="D107" s="43" t="s">
        <v>1546</v>
      </c>
      <c r="E107" s="67">
        <f t="shared" si="95"/>
        <v>253.15789473684211</v>
      </c>
      <c r="F107" s="68">
        <f t="shared" si="84"/>
        <v>253.15789473684211</v>
      </c>
      <c r="G107" s="66">
        <f t="shared" ref="G107:L107" si="111">F107*1.02</f>
        <v>258.22105263157897</v>
      </c>
      <c r="H107" s="66">
        <f t="shared" si="111"/>
        <v>263.38547368421058</v>
      </c>
      <c r="I107" s="66">
        <f t="shared" si="111"/>
        <v>268.65318315789477</v>
      </c>
      <c r="J107" s="66">
        <f t="shared" si="111"/>
        <v>274.02624682105267</v>
      </c>
      <c r="K107" s="66">
        <f t="shared" si="111"/>
        <v>279.5067717574737</v>
      </c>
      <c r="L107" s="66">
        <f t="shared" si="111"/>
        <v>285.09690719262318</v>
      </c>
      <c r="M107" s="68">
        <f t="shared" si="74"/>
        <v>274.13371652265096</v>
      </c>
    </row>
    <row r="108" spans="1:13" customFormat="1" ht="30" customHeight="1" thickBot="1" x14ac:dyDescent="0.35">
      <c r="A108" s="17" t="s">
        <v>5</v>
      </c>
      <c r="B108" s="77" t="s">
        <v>519</v>
      </c>
      <c r="C108" s="35" t="s">
        <v>417</v>
      </c>
      <c r="D108" s="43" t="s">
        <v>488</v>
      </c>
      <c r="E108" s="67">
        <f t="shared" si="95"/>
        <v>253.15789473684211</v>
      </c>
      <c r="F108" s="68">
        <f t="shared" si="84"/>
        <v>253.15789473684211</v>
      </c>
      <c r="G108" s="66">
        <f t="shared" ref="G108:L108" si="112">F108*1.02</f>
        <v>258.22105263157897</v>
      </c>
      <c r="H108" s="66">
        <f t="shared" si="112"/>
        <v>263.38547368421058</v>
      </c>
      <c r="I108" s="66">
        <f t="shared" si="112"/>
        <v>268.65318315789477</v>
      </c>
      <c r="J108" s="66">
        <f t="shared" si="112"/>
        <v>274.02624682105267</v>
      </c>
      <c r="K108" s="66">
        <f t="shared" si="112"/>
        <v>279.5067717574737</v>
      </c>
      <c r="L108" s="66">
        <f t="shared" si="112"/>
        <v>285.09690719262318</v>
      </c>
      <c r="M108" s="68">
        <f t="shared" si="74"/>
        <v>274.13371652265096</v>
      </c>
    </row>
    <row r="109" spans="1:13" customFormat="1" ht="30" customHeight="1" thickBot="1" x14ac:dyDescent="0.35">
      <c r="A109" s="17" t="s">
        <v>5</v>
      </c>
      <c r="B109" s="77" t="s">
        <v>521</v>
      </c>
      <c r="C109" s="35" t="s">
        <v>417</v>
      </c>
      <c r="D109" s="43" t="s">
        <v>491</v>
      </c>
      <c r="E109" s="67">
        <f t="shared" si="95"/>
        <v>253.15789473684211</v>
      </c>
      <c r="F109" s="68">
        <f t="shared" si="84"/>
        <v>253.15789473684211</v>
      </c>
      <c r="G109" s="66">
        <f t="shared" ref="G109:L109" si="113">F109*1.02</f>
        <v>258.22105263157897</v>
      </c>
      <c r="H109" s="66">
        <f t="shared" si="113"/>
        <v>263.38547368421058</v>
      </c>
      <c r="I109" s="66">
        <f t="shared" si="113"/>
        <v>268.65318315789477</v>
      </c>
      <c r="J109" s="66">
        <f t="shared" si="113"/>
        <v>274.02624682105267</v>
      </c>
      <c r="K109" s="66">
        <f t="shared" si="113"/>
        <v>279.5067717574737</v>
      </c>
      <c r="L109" s="66">
        <f t="shared" si="113"/>
        <v>285.09690719262318</v>
      </c>
      <c r="M109" s="68">
        <f t="shared" si="74"/>
        <v>274.13371652265096</v>
      </c>
    </row>
    <row r="110" spans="1:13" customFormat="1" ht="30" customHeight="1" thickBot="1" x14ac:dyDescent="0.35">
      <c r="A110" s="17" t="s">
        <v>5</v>
      </c>
      <c r="B110" s="77" t="s">
        <v>523</v>
      </c>
      <c r="C110" s="35" t="s">
        <v>417</v>
      </c>
      <c r="D110" s="43" t="s">
        <v>493</v>
      </c>
      <c r="E110" s="67">
        <f t="shared" si="95"/>
        <v>253.15789473684211</v>
      </c>
      <c r="F110" s="68">
        <f t="shared" si="84"/>
        <v>253.15789473684211</v>
      </c>
      <c r="G110" s="66">
        <f t="shared" ref="G110:L110" si="114">F110*1.02</f>
        <v>258.22105263157897</v>
      </c>
      <c r="H110" s="66">
        <f t="shared" si="114"/>
        <v>263.38547368421058</v>
      </c>
      <c r="I110" s="66">
        <f t="shared" si="114"/>
        <v>268.65318315789477</v>
      </c>
      <c r="J110" s="66">
        <f t="shared" si="114"/>
        <v>274.02624682105267</v>
      </c>
      <c r="K110" s="66">
        <f t="shared" si="114"/>
        <v>279.5067717574737</v>
      </c>
      <c r="L110" s="66">
        <f t="shared" si="114"/>
        <v>285.09690719262318</v>
      </c>
      <c r="M110" s="68">
        <f t="shared" si="74"/>
        <v>274.13371652265096</v>
      </c>
    </row>
    <row r="111" spans="1:13" customFormat="1" ht="30" customHeight="1" thickBot="1" x14ac:dyDescent="0.35">
      <c r="A111" s="17" t="s">
        <v>5</v>
      </c>
      <c r="B111" s="77" t="s">
        <v>525</v>
      </c>
      <c r="C111" s="35" t="s">
        <v>417</v>
      </c>
      <c r="D111" s="43" t="s">
        <v>495</v>
      </c>
      <c r="E111" s="67">
        <f t="shared" si="95"/>
        <v>253.15789473684211</v>
      </c>
      <c r="F111" s="68">
        <f t="shared" si="84"/>
        <v>253.15789473684211</v>
      </c>
      <c r="G111" s="66">
        <f t="shared" ref="G111:L111" si="115">F111*1.02</f>
        <v>258.22105263157897</v>
      </c>
      <c r="H111" s="66">
        <f t="shared" si="115"/>
        <v>263.38547368421058</v>
      </c>
      <c r="I111" s="66">
        <f t="shared" si="115"/>
        <v>268.65318315789477</v>
      </c>
      <c r="J111" s="66">
        <f t="shared" si="115"/>
        <v>274.02624682105267</v>
      </c>
      <c r="K111" s="66">
        <f t="shared" si="115"/>
        <v>279.5067717574737</v>
      </c>
      <c r="L111" s="66">
        <f t="shared" si="115"/>
        <v>285.09690719262318</v>
      </c>
      <c r="M111" s="68">
        <f t="shared" si="74"/>
        <v>274.13371652265096</v>
      </c>
    </row>
    <row r="112" spans="1:13" customFormat="1" ht="30" customHeight="1" thickBot="1" x14ac:dyDescent="0.35">
      <c r="A112" s="17" t="s">
        <v>5</v>
      </c>
      <c r="B112" s="77" t="s">
        <v>527</v>
      </c>
      <c r="C112" s="35" t="s">
        <v>417</v>
      </c>
      <c r="D112" s="43" t="s">
        <v>1268</v>
      </c>
      <c r="E112" s="67">
        <f t="shared" si="95"/>
        <v>253.15789473684211</v>
      </c>
      <c r="F112" s="68">
        <f t="shared" si="84"/>
        <v>253.15789473684211</v>
      </c>
      <c r="G112" s="66">
        <f t="shared" ref="G112:L112" si="116">F112*1.02</f>
        <v>258.22105263157897</v>
      </c>
      <c r="H112" s="66">
        <f t="shared" si="116"/>
        <v>263.38547368421058</v>
      </c>
      <c r="I112" s="66">
        <f t="shared" si="116"/>
        <v>268.65318315789477</v>
      </c>
      <c r="J112" s="66">
        <f t="shared" si="116"/>
        <v>274.02624682105267</v>
      </c>
      <c r="K112" s="66">
        <f t="shared" si="116"/>
        <v>279.5067717574737</v>
      </c>
      <c r="L112" s="66">
        <f t="shared" si="116"/>
        <v>285.09690719262318</v>
      </c>
      <c r="M112" s="68">
        <f t="shared" si="74"/>
        <v>274.13371652265096</v>
      </c>
    </row>
    <row r="113" spans="1:13" customFormat="1" ht="30" customHeight="1" thickBot="1" x14ac:dyDescent="0.35">
      <c r="A113" s="17" t="s">
        <v>5</v>
      </c>
      <c r="B113" s="77" t="s">
        <v>532</v>
      </c>
      <c r="C113" s="35" t="s">
        <v>353</v>
      </c>
      <c r="D113" s="43" t="s">
        <v>497</v>
      </c>
      <c r="E113" s="67">
        <f t="shared" si="95"/>
        <v>253.15789473684211</v>
      </c>
      <c r="F113" s="68">
        <f t="shared" si="84"/>
        <v>253.15789473684211</v>
      </c>
      <c r="G113" s="66">
        <f t="shared" ref="G113:L113" si="117">F113*1.02</f>
        <v>258.22105263157897</v>
      </c>
      <c r="H113" s="66">
        <f t="shared" si="117"/>
        <v>263.38547368421058</v>
      </c>
      <c r="I113" s="66">
        <f t="shared" si="117"/>
        <v>268.65318315789477</v>
      </c>
      <c r="J113" s="66">
        <f t="shared" si="117"/>
        <v>274.02624682105267</v>
      </c>
      <c r="K113" s="66">
        <f t="shared" si="117"/>
        <v>279.5067717574737</v>
      </c>
      <c r="L113" s="66">
        <f t="shared" si="117"/>
        <v>285.09690719262318</v>
      </c>
      <c r="M113" s="68">
        <f t="shared" si="74"/>
        <v>274.13371652265096</v>
      </c>
    </row>
    <row r="114" spans="1:13" customFormat="1" ht="30" customHeight="1" thickBot="1" x14ac:dyDescent="0.35">
      <c r="A114" s="17" t="s">
        <v>5</v>
      </c>
      <c r="B114" s="77" t="s">
        <v>533</v>
      </c>
      <c r="C114" s="35" t="s">
        <v>353</v>
      </c>
      <c r="D114" s="43" t="s">
        <v>1547</v>
      </c>
      <c r="E114" s="67">
        <f t="shared" si="95"/>
        <v>253.15789473684211</v>
      </c>
      <c r="F114" s="68">
        <f t="shared" si="84"/>
        <v>253.15789473684211</v>
      </c>
      <c r="G114" s="66">
        <f t="shared" ref="G114:L114" si="118">F114*1.02</f>
        <v>258.22105263157897</v>
      </c>
      <c r="H114" s="66">
        <f t="shared" si="118"/>
        <v>263.38547368421058</v>
      </c>
      <c r="I114" s="66">
        <f t="shared" si="118"/>
        <v>268.65318315789477</v>
      </c>
      <c r="J114" s="66">
        <f t="shared" si="118"/>
        <v>274.02624682105267</v>
      </c>
      <c r="K114" s="66">
        <f t="shared" si="118"/>
        <v>279.5067717574737</v>
      </c>
      <c r="L114" s="66">
        <f t="shared" si="118"/>
        <v>285.09690719262318</v>
      </c>
      <c r="M114" s="68">
        <f t="shared" si="74"/>
        <v>274.13371652265096</v>
      </c>
    </row>
    <row r="115" spans="1:13" customFormat="1" ht="30" customHeight="1" thickBot="1" x14ac:dyDescent="0.35">
      <c r="A115" s="17" t="s">
        <v>5</v>
      </c>
      <c r="B115" s="77" t="s">
        <v>534</v>
      </c>
      <c r="C115" s="35" t="s">
        <v>353</v>
      </c>
      <c r="D115" s="43" t="s">
        <v>1548</v>
      </c>
      <c r="E115" s="67">
        <f t="shared" si="95"/>
        <v>253.15789473684211</v>
      </c>
      <c r="F115" s="68">
        <f t="shared" si="84"/>
        <v>253.15789473684211</v>
      </c>
      <c r="G115" s="66">
        <f t="shared" ref="G115:L115" si="119">F115*1.02</f>
        <v>258.22105263157897</v>
      </c>
      <c r="H115" s="66">
        <f t="shared" si="119"/>
        <v>263.38547368421058</v>
      </c>
      <c r="I115" s="66">
        <f t="shared" si="119"/>
        <v>268.65318315789477</v>
      </c>
      <c r="J115" s="66">
        <f t="shared" si="119"/>
        <v>274.02624682105267</v>
      </c>
      <c r="K115" s="66">
        <f t="shared" si="119"/>
        <v>279.5067717574737</v>
      </c>
      <c r="L115" s="66">
        <f t="shared" si="119"/>
        <v>285.09690719262318</v>
      </c>
      <c r="M115" s="68">
        <f t="shared" si="74"/>
        <v>274.13371652265096</v>
      </c>
    </row>
    <row r="116" spans="1:13" customFormat="1" ht="30" customHeight="1" thickBot="1" x14ac:dyDescent="0.35">
      <c r="A116" s="17" t="s">
        <v>5</v>
      </c>
      <c r="B116" s="77" t="s">
        <v>535</v>
      </c>
      <c r="C116" s="35" t="s">
        <v>372</v>
      </c>
      <c r="D116" s="43" t="s">
        <v>1549</v>
      </c>
      <c r="E116" s="67">
        <f t="shared" si="95"/>
        <v>253.15789473684211</v>
      </c>
      <c r="F116" s="68">
        <f t="shared" si="84"/>
        <v>253.15789473684211</v>
      </c>
      <c r="G116" s="66">
        <f t="shared" ref="G116:L116" si="120">F116*1.02</f>
        <v>258.22105263157897</v>
      </c>
      <c r="H116" s="66">
        <f t="shared" si="120"/>
        <v>263.38547368421058</v>
      </c>
      <c r="I116" s="66">
        <f t="shared" si="120"/>
        <v>268.65318315789477</v>
      </c>
      <c r="J116" s="66">
        <f t="shared" si="120"/>
        <v>274.02624682105267</v>
      </c>
      <c r="K116" s="66">
        <f t="shared" si="120"/>
        <v>279.5067717574737</v>
      </c>
      <c r="L116" s="66">
        <f t="shared" si="120"/>
        <v>285.09690719262318</v>
      </c>
      <c r="M116" s="68">
        <f t="shared" si="74"/>
        <v>274.13371652265096</v>
      </c>
    </row>
    <row r="117" spans="1:13" customFormat="1" ht="30" customHeight="1" thickBot="1" x14ac:dyDescent="0.35">
      <c r="A117" s="17" t="s">
        <v>5</v>
      </c>
      <c r="B117" s="77" t="s">
        <v>536</v>
      </c>
      <c r="C117" s="35" t="s">
        <v>434</v>
      </c>
      <c r="D117" s="43" t="s">
        <v>1550</v>
      </c>
      <c r="E117" s="67">
        <f t="shared" si="95"/>
        <v>253.15789473684211</v>
      </c>
      <c r="F117" s="68">
        <f t="shared" si="84"/>
        <v>253.15789473684211</v>
      </c>
      <c r="G117" s="66">
        <f t="shared" ref="G117:L117" si="121">F117*1.02</f>
        <v>258.22105263157897</v>
      </c>
      <c r="H117" s="66">
        <f t="shared" si="121"/>
        <v>263.38547368421058</v>
      </c>
      <c r="I117" s="66">
        <f t="shared" si="121"/>
        <v>268.65318315789477</v>
      </c>
      <c r="J117" s="66">
        <f t="shared" si="121"/>
        <v>274.02624682105267</v>
      </c>
      <c r="K117" s="66">
        <f t="shared" si="121"/>
        <v>279.5067717574737</v>
      </c>
      <c r="L117" s="66">
        <f t="shared" si="121"/>
        <v>285.09690719262318</v>
      </c>
      <c r="M117" s="68">
        <f t="shared" si="74"/>
        <v>274.13371652265096</v>
      </c>
    </row>
    <row r="118" spans="1:13" customFormat="1" ht="30" customHeight="1" thickBot="1" x14ac:dyDescent="0.35">
      <c r="A118" s="17" t="s">
        <v>5</v>
      </c>
      <c r="B118" s="77" t="s">
        <v>537</v>
      </c>
      <c r="C118" s="35" t="s">
        <v>434</v>
      </c>
      <c r="D118" s="43" t="s">
        <v>1551</v>
      </c>
      <c r="E118" s="67">
        <f t="shared" si="95"/>
        <v>253.15789473684211</v>
      </c>
      <c r="F118" s="68">
        <f t="shared" si="84"/>
        <v>253.15789473684211</v>
      </c>
      <c r="G118" s="66">
        <f t="shared" ref="G118:L118" si="122">F118*1.02</f>
        <v>258.22105263157897</v>
      </c>
      <c r="H118" s="66">
        <f t="shared" si="122"/>
        <v>263.38547368421058</v>
      </c>
      <c r="I118" s="66">
        <f t="shared" si="122"/>
        <v>268.65318315789477</v>
      </c>
      <c r="J118" s="66">
        <f t="shared" si="122"/>
        <v>274.02624682105267</v>
      </c>
      <c r="K118" s="66">
        <f t="shared" si="122"/>
        <v>279.5067717574737</v>
      </c>
      <c r="L118" s="66">
        <f t="shared" si="122"/>
        <v>285.09690719262318</v>
      </c>
      <c r="M118" s="68">
        <f t="shared" si="74"/>
        <v>274.13371652265096</v>
      </c>
    </row>
    <row r="119" spans="1:13" customFormat="1" ht="30" customHeight="1" thickBot="1" x14ac:dyDescent="0.35">
      <c r="A119" s="17" t="s">
        <v>5</v>
      </c>
      <c r="B119" s="77" t="s">
        <v>538</v>
      </c>
      <c r="C119" s="35" t="s">
        <v>490</v>
      </c>
      <c r="D119" s="43" t="s">
        <v>1552</v>
      </c>
      <c r="E119" s="67">
        <f t="shared" si="95"/>
        <v>253.15789473684211</v>
      </c>
      <c r="F119" s="68">
        <f t="shared" si="84"/>
        <v>253.15789473684211</v>
      </c>
      <c r="G119" s="66">
        <f t="shared" ref="G119:L119" si="123">F119*1.02</f>
        <v>258.22105263157897</v>
      </c>
      <c r="H119" s="66">
        <f t="shared" si="123"/>
        <v>263.38547368421058</v>
      </c>
      <c r="I119" s="66">
        <f t="shared" si="123"/>
        <v>268.65318315789477</v>
      </c>
      <c r="J119" s="66">
        <f t="shared" si="123"/>
        <v>274.02624682105267</v>
      </c>
      <c r="K119" s="66">
        <f t="shared" si="123"/>
        <v>279.5067717574737</v>
      </c>
      <c r="L119" s="66">
        <f t="shared" si="123"/>
        <v>285.09690719262318</v>
      </c>
      <c r="M119" s="68">
        <f t="shared" si="74"/>
        <v>274.13371652265096</v>
      </c>
    </row>
    <row r="120" spans="1:13" customFormat="1" ht="30" customHeight="1" thickBot="1" x14ac:dyDescent="0.35">
      <c r="A120" s="17" t="s">
        <v>5</v>
      </c>
      <c r="B120" s="77" t="s">
        <v>539</v>
      </c>
      <c r="C120" s="35" t="s">
        <v>490</v>
      </c>
      <c r="D120" s="43" t="s">
        <v>1553</v>
      </c>
      <c r="E120" s="67">
        <f t="shared" si="95"/>
        <v>253.15789473684211</v>
      </c>
      <c r="F120" s="68">
        <f t="shared" si="84"/>
        <v>253.15789473684211</v>
      </c>
      <c r="G120" s="66">
        <f t="shared" ref="G120:L120" si="124">F120*1.02</f>
        <v>258.22105263157897</v>
      </c>
      <c r="H120" s="66">
        <f t="shared" si="124"/>
        <v>263.38547368421058</v>
      </c>
      <c r="I120" s="66">
        <f t="shared" si="124"/>
        <v>268.65318315789477</v>
      </c>
      <c r="J120" s="66">
        <f t="shared" si="124"/>
        <v>274.02624682105267</v>
      </c>
      <c r="K120" s="66">
        <f t="shared" si="124"/>
        <v>279.5067717574737</v>
      </c>
      <c r="L120" s="66">
        <f t="shared" si="124"/>
        <v>285.09690719262318</v>
      </c>
      <c r="M120" s="68">
        <f t="shared" si="74"/>
        <v>274.13371652265096</v>
      </c>
    </row>
    <row r="121" spans="1:13" customFormat="1" ht="30" customHeight="1" thickBot="1" x14ac:dyDescent="0.35">
      <c r="A121" s="17" t="s">
        <v>5</v>
      </c>
      <c r="B121" s="77" t="s">
        <v>541</v>
      </c>
      <c r="C121" s="35" t="s">
        <v>490</v>
      </c>
      <c r="D121" s="43" t="s">
        <v>1554</v>
      </c>
      <c r="E121" s="67">
        <f t="shared" si="95"/>
        <v>253.15789473684211</v>
      </c>
      <c r="F121" s="68">
        <f t="shared" si="84"/>
        <v>253.15789473684211</v>
      </c>
      <c r="G121" s="66">
        <f t="shared" ref="G121:L121" si="125">F121*1.02</f>
        <v>258.22105263157897</v>
      </c>
      <c r="H121" s="66">
        <f t="shared" si="125"/>
        <v>263.38547368421058</v>
      </c>
      <c r="I121" s="66">
        <f t="shared" si="125"/>
        <v>268.65318315789477</v>
      </c>
      <c r="J121" s="66">
        <f t="shared" si="125"/>
        <v>274.02624682105267</v>
      </c>
      <c r="K121" s="66">
        <f t="shared" si="125"/>
        <v>279.5067717574737</v>
      </c>
      <c r="L121" s="66">
        <f t="shared" si="125"/>
        <v>285.09690719262318</v>
      </c>
      <c r="M121" s="68">
        <f t="shared" si="74"/>
        <v>274.13371652265096</v>
      </c>
    </row>
    <row r="122" spans="1:13" customFormat="1" ht="30" customHeight="1" thickBot="1" x14ac:dyDescent="0.35">
      <c r="A122" s="17" t="s">
        <v>5</v>
      </c>
      <c r="B122" s="77" t="s">
        <v>543</v>
      </c>
      <c r="C122" s="35" t="s">
        <v>342</v>
      </c>
      <c r="D122" s="43" t="s">
        <v>1555</v>
      </c>
      <c r="E122" s="67">
        <f>7650*5/51</f>
        <v>750</v>
      </c>
      <c r="F122" s="68">
        <f>E122/5</f>
        <v>150</v>
      </c>
      <c r="G122" s="66">
        <f t="shared" ref="G122:L122" si="126">F122*1.02</f>
        <v>153</v>
      </c>
      <c r="H122" s="66">
        <f t="shared" si="126"/>
        <v>156.06</v>
      </c>
      <c r="I122" s="66">
        <f t="shared" si="126"/>
        <v>159.18120000000002</v>
      </c>
      <c r="J122" s="66">
        <f t="shared" si="126"/>
        <v>162.36482400000003</v>
      </c>
      <c r="K122" s="66">
        <f t="shared" si="126"/>
        <v>165.61212048000004</v>
      </c>
      <c r="L122" s="66">
        <f t="shared" si="126"/>
        <v>168.92436288960005</v>
      </c>
      <c r="M122" s="68">
        <f t="shared" si="74"/>
        <v>162.42850147392002</v>
      </c>
    </row>
    <row r="123" spans="1:13" customFormat="1" ht="30" customHeight="1" thickBot="1" x14ac:dyDescent="0.35">
      <c r="A123" s="17" t="s">
        <v>5</v>
      </c>
      <c r="B123" s="77" t="s">
        <v>545</v>
      </c>
      <c r="C123" s="35" t="s">
        <v>345</v>
      </c>
      <c r="D123" s="43" t="s">
        <v>1556</v>
      </c>
      <c r="E123" s="67">
        <f t="shared" ref="E123:E172" si="127">7650*5/51</f>
        <v>750</v>
      </c>
      <c r="F123" s="68">
        <f t="shared" ref="F123:F172" si="128">E123/5</f>
        <v>150</v>
      </c>
      <c r="G123" s="66">
        <f t="shared" ref="G123:L123" si="129">F123*1.02</f>
        <v>153</v>
      </c>
      <c r="H123" s="66">
        <f t="shared" si="129"/>
        <v>156.06</v>
      </c>
      <c r="I123" s="66">
        <f t="shared" si="129"/>
        <v>159.18120000000002</v>
      </c>
      <c r="J123" s="66">
        <f t="shared" si="129"/>
        <v>162.36482400000003</v>
      </c>
      <c r="K123" s="66">
        <f t="shared" si="129"/>
        <v>165.61212048000004</v>
      </c>
      <c r="L123" s="66">
        <f t="shared" si="129"/>
        <v>168.92436288960005</v>
      </c>
      <c r="M123" s="68">
        <f t="shared" si="74"/>
        <v>162.42850147392002</v>
      </c>
    </row>
    <row r="124" spans="1:13" customFormat="1" ht="30" customHeight="1" thickBot="1" x14ac:dyDescent="0.35">
      <c r="A124" s="17" t="s">
        <v>5</v>
      </c>
      <c r="B124" s="77" t="s">
        <v>547</v>
      </c>
      <c r="C124" s="35" t="s">
        <v>350</v>
      </c>
      <c r="D124" s="43" t="s">
        <v>1557</v>
      </c>
      <c r="E124" s="67">
        <f t="shared" si="127"/>
        <v>750</v>
      </c>
      <c r="F124" s="68">
        <f t="shared" si="128"/>
        <v>150</v>
      </c>
      <c r="G124" s="66">
        <f t="shared" ref="G124:L124" si="130">F124*1.02</f>
        <v>153</v>
      </c>
      <c r="H124" s="66">
        <f t="shared" si="130"/>
        <v>156.06</v>
      </c>
      <c r="I124" s="66">
        <f t="shared" si="130"/>
        <v>159.18120000000002</v>
      </c>
      <c r="J124" s="66">
        <f t="shared" si="130"/>
        <v>162.36482400000003</v>
      </c>
      <c r="K124" s="66">
        <f t="shared" si="130"/>
        <v>165.61212048000004</v>
      </c>
      <c r="L124" s="66">
        <f t="shared" si="130"/>
        <v>168.92436288960005</v>
      </c>
      <c r="M124" s="68">
        <f t="shared" si="74"/>
        <v>162.42850147392002</v>
      </c>
    </row>
    <row r="125" spans="1:13" customFormat="1" ht="30" customHeight="1" thickBot="1" x14ac:dyDescent="0.35">
      <c r="A125" s="17" t="s">
        <v>5</v>
      </c>
      <c r="B125" s="77" t="s">
        <v>549</v>
      </c>
      <c r="C125" s="35" t="s">
        <v>353</v>
      </c>
      <c r="D125" s="43" t="s">
        <v>1558</v>
      </c>
      <c r="E125" s="67">
        <f t="shared" si="127"/>
        <v>750</v>
      </c>
      <c r="F125" s="68">
        <f t="shared" si="128"/>
        <v>150</v>
      </c>
      <c r="G125" s="66">
        <f t="shared" ref="G125:L125" si="131">F125*1.02</f>
        <v>153</v>
      </c>
      <c r="H125" s="66">
        <f t="shared" si="131"/>
        <v>156.06</v>
      </c>
      <c r="I125" s="66">
        <f t="shared" si="131"/>
        <v>159.18120000000002</v>
      </c>
      <c r="J125" s="66">
        <f t="shared" si="131"/>
        <v>162.36482400000003</v>
      </c>
      <c r="K125" s="66">
        <f t="shared" si="131"/>
        <v>165.61212048000004</v>
      </c>
      <c r="L125" s="66">
        <f t="shared" si="131"/>
        <v>168.92436288960005</v>
      </c>
      <c r="M125" s="68">
        <f t="shared" si="74"/>
        <v>162.42850147392002</v>
      </c>
    </row>
    <row r="126" spans="1:13" customFormat="1" ht="30" customHeight="1" thickBot="1" x14ac:dyDescent="0.35">
      <c r="A126" s="17" t="s">
        <v>5</v>
      </c>
      <c r="B126" s="77" t="s">
        <v>551</v>
      </c>
      <c r="C126" s="35" t="s">
        <v>359</v>
      </c>
      <c r="D126" s="43" t="s">
        <v>500</v>
      </c>
      <c r="E126" s="67">
        <f t="shared" si="127"/>
        <v>750</v>
      </c>
      <c r="F126" s="68">
        <f t="shared" si="128"/>
        <v>150</v>
      </c>
      <c r="G126" s="66">
        <f t="shared" ref="G126:L126" si="132">F126*1.02</f>
        <v>153</v>
      </c>
      <c r="H126" s="66">
        <f t="shared" si="132"/>
        <v>156.06</v>
      </c>
      <c r="I126" s="66">
        <f t="shared" si="132"/>
        <v>159.18120000000002</v>
      </c>
      <c r="J126" s="66">
        <f t="shared" si="132"/>
        <v>162.36482400000003</v>
      </c>
      <c r="K126" s="66">
        <f t="shared" si="132"/>
        <v>165.61212048000004</v>
      </c>
      <c r="L126" s="66">
        <f t="shared" si="132"/>
        <v>168.92436288960005</v>
      </c>
      <c r="M126" s="68">
        <f t="shared" si="74"/>
        <v>162.42850147392002</v>
      </c>
    </row>
    <row r="127" spans="1:13" customFormat="1" ht="30" customHeight="1" thickBot="1" x14ac:dyDescent="0.35">
      <c r="A127" s="17" t="s">
        <v>5</v>
      </c>
      <c r="B127" s="77" t="s">
        <v>553</v>
      </c>
      <c r="C127" s="35" t="s">
        <v>359</v>
      </c>
      <c r="D127" s="43" t="s">
        <v>502</v>
      </c>
      <c r="E127" s="67">
        <f t="shared" si="127"/>
        <v>750</v>
      </c>
      <c r="F127" s="68">
        <f t="shared" si="128"/>
        <v>150</v>
      </c>
      <c r="G127" s="66">
        <f t="shared" ref="G127:L127" si="133">F127*1.02</f>
        <v>153</v>
      </c>
      <c r="H127" s="66">
        <f t="shared" si="133"/>
        <v>156.06</v>
      </c>
      <c r="I127" s="66">
        <f t="shared" si="133"/>
        <v>159.18120000000002</v>
      </c>
      <c r="J127" s="66">
        <f t="shared" si="133"/>
        <v>162.36482400000003</v>
      </c>
      <c r="K127" s="66">
        <f t="shared" si="133"/>
        <v>165.61212048000004</v>
      </c>
      <c r="L127" s="66">
        <f t="shared" si="133"/>
        <v>168.92436288960005</v>
      </c>
      <c r="M127" s="68">
        <f t="shared" si="74"/>
        <v>162.42850147392002</v>
      </c>
    </row>
    <row r="128" spans="1:13" customFormat="1" ht="30" customHeight="1" thickBot="1" x14ac:dyDescent="0.35">
      <c r="A128" s="17" t="s">
        <v>5</v>
      </c>
      <c r="B128" s="77" t="s">
        <v>555</v>
      </c>
      <c r="C128" s="35" t="s">
        <v>372</v>
      </c>
      <c r="D128" s="43" t="s">
        <v>504</v>
      </c>
      <c r="E128" s="67">
        <f t="shared" si="127"/>
        <v>750</v>
      </c>
      <c r="F128" s="68">
        <f t="shared" si="128"/>
        <v>150</v>
      </c>
      <c r="G128" s="66">
        <f t="shared" ref="G128:L128" si="134">F128*1.02</f>
        <v>153</v>
      </c>
      <c r="H128" s="66">
        <f t="shared" si="134"/>
        <v>156.06</v>
      </c>
      <c r="I128" s="66">
        <f t="shared" si="134"/>
        <v>159.18120000000002</v>
      </c>
      <c r="J128" s="66">
        <f t="shared" si="134"/>
        <v>162.36482400000003</v>
      </c>
      <c r="K128" s="66">
        <f t="shared" si="134"/>
        <v>165.61212048000004</v>
      </c>
      <c r="L128" s="66">
        <f t="shared" si="134"/>
        <v>168.92436288960005</v>
      </c>
      <c r="M128" s="68">
        <f t="shared" si="74"/>
        <v>162.42850147392002</v>
      </c>
    </row>
    <row r="129" spans="1:13" customFormat="1" ht="30" customHeight="1" thickBot="1" x14ac:dyDescent="0.35">
      <c r="A129" s="17" t="s">
        <v>5</v>
      </c>
      <c r="B129" s="77" t="s">
        <v>557</v>
      </c>
      <c r="C129" s="35" t="s">
        <v>379</v>
      </c>
      <c r="D129" s="43" t="s">
        <v>506</v>
      </c>
      <c r="E129" s="67">
        <f t="shared" si="127"/>
        <v>750</v>
      </c>
      <c r="F129" s="68">
        <f t="shared" si="128"/>
        <v>150</v>
      </c>
      <c r="G129" s="66">
        <f t="shared" ref="G129:L129" si="135">F129*1.02</f>
        <v>153</v>
      </c>
      <c r="H129" s="66">
        <f t="shared" si="135"/>
        <v>156.06</v>
      </c>
      <c r="I129" s="66">
        <f t="shared" si="135"/>
        <v>159.18120000000002</v>
      </c>
      <c r="J129" s="66">
        <f t="shared" si="135"/>
        <v>162.36482400000003</v>
      </c>
      <c r="K129" s="66">
        <f t="shared" si="135"/>
        <v>165.61212048000004</v>
      </c>
      <c r="L129" s="66">
        <f t="shared" si="135"/>
        <v>168.92436288960005</v>
      </c>
      <c r="M129" s="68">
        <f t="shared" si="74"/>
        <v>162.42850147392002</v>
      </c>
    </row>
    <row r="130" spans="1:13" customFormat="1" ht="30" customHeight="1" thickBot="1" x14ac:dyDescent="0.35">
      <c r="A130" s="17" t="s">
        <v>5</v>
      </c>
      <c r="B130" s="77" t="s">
        <v>559</v>
      </c>
      <c r="C130" s="35" t="s">
        <v>379</v>
      </c>
      <c r="D130" s="43" t="s">
        <v>508</v>
      </c>
      <c r="E130" s="67">
        <f t="shared" si="127"/>
        <v>750</v>
      </c>
      <c r="F130" s="68">
        <f t="shared" si="128"/>
        <v>150</v>
      </c>
      <c r="G130" s="66">
        <f t="shared" ref="G130:L130" si="136">F130*1.02</f>
        <v>153</v>
      </c>
      <c r="H130" s="66">
        <f t="shared" si="136"/>
        <v>156.06</v>
      </c>
      <c r="I130" s="66">
        <f t="shared" si="136"/>
        <v>159.18120000000002</v>
      </c>
      <c r="J130" s="66">
        <f t="shared" si="136"/>
        <v>162.36482400000003</v>
      </c>
      <c r="K130" s="66">
        <f t="shared" si="136"/>
        <v>165.61212048000004</v>
      </c>
      <c r="L130" s="66">
        <f t="shared" si="136"/>
        <v>168.92436288960005</v>
      </c>
      <c r="M130" s="68">
        <f t="shared" si="74"/>
        <v>162.42850147392002</v>
      </c>
    </row>
    <row r="131" spans="1:13" customFormat="1" ht="30" customHeight="1" thickBot="1" x14ac:dyDescent="0.35">
      <c r="A131" s="17" t="s">
        <v>5</v>
      </c>
      <c r="B131" s="77" t="s">
        <v>561</v>
      </c>
      <c r="C131" s="35" t="s">
        <v>388</v>
      </c>
      <c r="D131" s="43" t="s">
        <v>510</v>
      </c>
      <c r="E131" s="67">
        <f t="shared" si="127"/>
        <v>750</v>
      </c>
      <c r="F131" s="68">
        <f t="shared" si="128"/>
        <v>150</v>
      </c>
      <c r="G131" s="66">
        <f t="shared" ref="G131:L131" si="137">F131*1.02</f>
        <v>153</v>
      </c>
      <c r="H131" s="66">
        <f t="shared" si="137"/>
        <v>156.06</v>
      </c>
      <c r="I131" s="66">
        <f t="shared" si="137"/>
        <v>159.18120000000002</v>
      </c>
      <c r="J131" s="66">
        <f t="shared" si="137"/>
        <v>162.36482400000003</v>
      </c>
      <c r="K131" s="66">
        <f t="shared" si="137"/>
        <v>165.61212048000004</v>
      </c>
      <c r="L131" s="66">
        <f t="shared" si="137"/>
        <v>168.92436288960005</v>
      </c>
      <c r="M131" s="68">
        <f t="shared" si="74"/>
        <v>162.42850147392002</v>
      </c>
    </row>
    <row r="132" spans="1:13" customFormat="1" ht="30" customHeight="1" thickBot="1" x14ac:dyDescent="0.35">
      <c r="A132" s="17" t="s">
        <v>5</v>
      </c>
      <c r="B132" s="77" t="s">
        <v>563</v>
      </c>
      <c r="C132" s="35" t="s">
        <v>379</v>
      </c>
      <c r="D132" s="43" t="s">
        <v>512</v>
      </c>
      <c r="E132" s="67">
        <f t="shared" si="127"/>
        <v>750</v>
      </c>
      <c r="F132" s="68">
        <f t="shared" si="128"/>
        <v>150</v>
      </c>
      <c r="G132" s="66">
        <f t="shared" ref="G132:L132" si="138">F132*1.02</f>
        <v>153</v>
      </c>
      <c r="H132" s="66">
        <f t="shared" si="138"/>
        <v>156.06</v>
      </c>
      <c r="I132" s="66">
        <f t="shared" si="138"/>
        <v>159.18120000000002</v>
      </c>
      <c r="J132" s="66">
        <f t="shared" si="138"/>
        <v>162.36482400000003</v>
      </c>
      <c r="K132" s="66">
        <f t="shared" si="138"/>
        <v>165.61212048000004</v>
      </c>
      <c r="L132" s="66">
        <f t="shared" si="138"/>
        <v>168.92436288960005</v>
      </c>
      <c r="M132" s="68">
        <f t="shared" si="74"/>
        <v>162.42850147392002</v>
      </c>
    </row>
    <row r="133" spans="1:13" customFormat="1" ht="30" customHeight="1" thickBot="1" x14ac:dyDescent="0.35">
      <c r="A133" s="17" t="s">
        <v>5</v>
      </c>
      <c r="B133" s="77" t="s">
        <v>565</v>
      </c>
      <c r="C133" s="35" t="s">
        <v>397</v>
      </c>
      <c r="D133" s="43" t="s">
        <v>514</v>
      </c>
      <c r="E133" s="67">
        <f t="shared" si="127"/>
        <v>750</v>
      </c>
      <c r="F133" s="68">
        <f t="shared" si="128"/>
        <v>150</v>
      </c>
      <c r="G133" s="66">
        <f t="shared" ref="G133:L133" si="139">F133*1.02</f>
        <v>153</v>
      </c>
      <c r="H133" s="66">
        <f t="shared" si="139"/>
        <v>156.06</v>
      </c>
      <c r="I133" s="66">
        <f t="shared" si="139"/>
        <v>159.18120000000002</v>
      </c>
      <c r="J133" s="66">
        <f t="shared" si="139"/>
        <v>162.36482400000003</v>
      </c>
      <c r="K133" s="66">
        <f t="shared" si="139"/>
        <v>165.61212048000004</v>
      </c>
      <c r="L133" s="66">
        <f t="shared" si="139"/>
        <v>168.92436288960005</v>
      </c>
      <c r="M133" s="68">
        <f t="shared" si="74"/>
        <v>162.42850147392002</v>
      </c>
    </row>
    <row r="134" spans="1:13" customFormat="1" ht="30" customHeight="1" thickBot="1" x14ac:dyDescent="0.35">
      <c r="A134" s="17" t="s">
        <v>5</v>
      </c>
      <c r="B134" s="77" t="s">
        <v>567</v>
      </c>
      <c r="C134" s="35" t="s">
        <v>404</v>
      </c>
      <c r="D134" s="43" t="s">
        <v>516</v>
      </c>
      <c r="E134" s="67">
        <f t="shared" si="127"/>
        <v>750</v>
      </c>
      <c r="F134" s="68">
        <f t="shared" si="128"/>
        <v>150</v>
      </c>
      <c r="G134" s="66">
        <f t="shared" ref="G134:L134" si="140">F134*1.02</f>
        <v>153</v>
      </c>
      <c r="H134" s="66">
        <f t="shared" si="140"/>
        <v>156.06</v>
      </c>
      <c r="I134" s="66">
        <f t="shared" si="140"/>
        <v>159.18120000000002</v>
      </c>
      <c r="J134" s="66">
        <f t="shared" si="140"/>
        <v>162.36482400000003</v>
      </c>
      <c r="K134" s="66">
        <f t="shared" si="140"/>
        <v>165.61212048000004</v>
      </c>
      <c r="L134" s="66">
        <f t="shared" si="140"/>
        <v>168.92436288960005</v>
      </c>
      <c r="M134" s="68">
        <f t="shared" si="74"/>
        <v>162.42850147392002</v>
      </c>
    </row>
    <row r="135" spans="1:13" customFormat="1" ht="30" customHeight="1" thickBot="1" x14ac:dyDescent="0.35">
      <c r="A135" s="17" t="s">
        <v>5</v>
      </c>
      <c r="B135" s="77" t="s">
        <v>569</v>
      </c>
      <c r="C135" s="35" t="s">
        <v>404</v>
      </c>
      <c r="D135" s="43" t="s">
        <v>518</v>
      </c>
      <c r="E135" s="67">
        <f t="shared" si="127"/>
        <v>750</v>
      </c>
      <c r="F135" s="68">
        <f t="shared" si="128"/>
        <v>150</v>
      </c>
      <c r="G135" s="66">
        <f t="shared" ref="G135:L135" si="141">F135*1.02</f>
        <v>153</v>
      </c>
      <c r="H135" s="66">
        <f t="shared" si="141"/>
        <v>156.06</v>
      </c>
      <c r="I135" s="66">
        <f t="shared" si="141"/>
        <v>159.18120000000002</v>
      </c>
      <c r="J135" s="66">
        <f t="shared" si="141"/>
        <v>162.36482400000003</v>
      </c>
      <c r="K135" s="66">
        <f t="shared" si="141"/>
        <v>165.61212048000004</v>
      </c>
      <c r="L135" s="66">
        <f t="shared" si="141"/>
        <v>168.92436288960005</v>
      </c>
      <c r="M135" s="68">
        <f t="shared" si="74"/>
        <v>162.42850147392002</v>
      </c>
    </row>
    <row r="136" spans="1:13" customFormat="1" ht="30" customHeight="1" thickBot="1" x14ac:dyDescent="0.35">
      <c r="A136" s="17" t="s">
        <v>5</v>
      </c>
      <c r="B136" s="77" t="s">
        <v>571</v>
      </c>
      <c r="C136" s="35" t="s">
        <v>417</v>
      </c>
      <c r="D136" s="43" t="s">
        <v>520</v>
      </c>
      <c r="E136" s="67">
        <f t="shared" si="127"/>
        <v>750</v>
      </c>
      <c r="F136" s="68">
        <f t="shared" si="128"/>
        <v>150</v>
      </c>
      <c r="G136" s="66">
        <f t="shared" ref="G136:L136" si="142">F136*1.02</f>
        <v>153</v>
      </c>
      <c r="H136" s="66">
        <f t="shared" si="142"/>
        <v>156.06</v>
      </c>
      <c r="I136" s="66">
        <f t="shared" si="142"/>
        <v>159.18120000000002</v>
      </c>
      <c r="J136" s="66">
        <f t="shared" si="142"/>
        <v>162.36482400000003</v>
      </c>
      <c r="K136" s="66">
        <f t="shared" si="142"/>
        <v>165.61212048000004</v>
      </c>
      <c r="L136" s="66">
        <f t="shared" si="142"/>
        <v>168.92436288960005</v>
      </c>
      <c r="M136" s="68">
        <f t="shared" ref="M136:M198" si="143">AVERAGE(H136:L136)</f>
        <v>162.42850147392002</v>
      </c>
    </row>
    <row r="137" spans="1:13" customFormat="1" ht="30" customHeight="1" thickBot="1" x14ac:dyDescent="0.35">
      <c r="A137" s="17" t="s">
        <v>5</v>
      </c>
      <c r="B137" s="77" t="s">
        <v>573</v>
      </c>
      <c r="C137" s="35" t="s">
        <v>417</v>
      </c>
      <c r="D137" s="43" t="s">
        <v>522</v>
      </c>
      <c r="E137" s="67">
        <f t="shared" si="127"/>
        <v>750</v>
      </c>
      <c r="F137" s="68">
        <f t="shared" si="128"/>
        <v>150</v>
      </c>
      <c r="G137" s="66">
        <f t="shared" ref="G137:L137" si="144">F137*1.02</f>
        <v>153</v>
      </c>
      <c r="H137" s="66">
        <f t="shared" si="144"/>
        <v>156.06</v>
      </c>
      <c r="I137" s="66">
        <f t="shared" si="144"/>
        <v>159.18120000000002</v>
      </c>
      <c r="J137" s="66">
        <f t="shared" si="144"/>
        <v>162.36482400000003</v>
      </c>
      <c r="K137" s="66">
        <f t="shared" si="144"/>
        <v>165.61212048000004</v>
      </c>
      <c r="L137" s="66">
        <f t="shared" si="144"/>
        <v>168.92436288960005</v>
      </c>
      <c r="M137" s="68">
        <f t="shared" si="143"/>
        <v>162.42850147392002</v>
      </c>
    </row>
    <row r="138" spans="1:13" customFormat="1" ht="30" customHeight="1" thickBot="1" x14ac:dyDescent="0.35">
      <c r="A138" s="17" t="s">
        <v>5</v>
      </c>
      <c r="B138" s="77" t="s">
        <v>575</v>
      </c>
      <c r="C138" s="35" t="s">
        <v>417</v>
      </c>
      <c r="D138" s="43" t="s">
        <v>524</v>
      </c>
      <c r="E138" s="67">
        <f t="shared" si="127"/>
        <v>750</v>
      </c>
      <c r="F138" s="68">
        <f t="shared" si="128"/>
        <v>150</v>
      </c>
      <c r="G138" s="66">
        <f t="shared" ref="G138:L138" si="145">F138*1.02</f>
        <v>153</v>
      </c>
      <c r="H138" s="66">
        <f t="shared" si="145"/>
        <v>156.06</v>
      </c>
      <c r="I138" s="66">
        <f t="shared" si="145"/>
        <v>159.18120000000002</v>
      </c>
      <c r="J138" s="66">
        <f t="shared" si="145"/>
        <v>162.36482400000003</v>
      </c>
      <c r="K138" s="66">
        <f t="shared" si="145"/>
        <v>165.61212048000004</v>
      </c>
      <c r="L138" s="66">
        <f t="shared" si="145"/>
        <v>168.92436288960005</v>
      </c>
      <c r="M138" s="68">
        <f t="shared" si="143"/>
        <v>162.42850147392002</v>
      </c>
    </row>
    <row r="139" spans="1:13" customFormat="1" ht="30" customHeight="1" thickBot="1" x14ac:dyDescent="0.35">
      <c r="A139" s="17" t="s">
        <v>5</v>
      </c>
      <c r="B139" s="77" t="s">
        <v>577</v>
      </c>
      <c r="C139" s="35" t="s">
        <v>434</v>
      </c>
      <c r="D139" s="43" t="s">
        <v>526</v>
      </c>
      <c r="E139" s="67">
        <f t="shared" si="127"/>
        <v>750</v>
      </c>
      <c r="F139" s="68">
        <f t="shared" si="128"/>
        <v>150</v>
      </c>
      <c r="G139" s="66">
        <f t="shared" ref="G139:L139" si="146">F139*1.02</f>
        <v>153</v>
      </c>
      <c r="H139" s="66">
        <f t="shared" si="146"/>
        <v>156.06</v>
      </c>
      <c r="I139" s="66">
        <f t="shared" si="146"/>
        <v>159.18120000000002</v>
      </c>
      <c r="J139" s="66">
        <f t="shared" si="146"/>
        <v>162.36482400000003</v>
      </c>
      <c r="K139" s="66">
        <f t="shared" si="146"/>
        <v>165.61212048000004</v>
      </c>
      <c r="L139" s="66">
        <f t="shared" si="146"/>
        <v>168.92436288960005</v>
      </c>
      <c r="M139" s="68">
        <f t="shared" si="143"/>
        <v>162.42850147392002</v>
      </c>
    </row>
    <row r="140" spans="1:13" customFormat="1" ht="30" customHeight="1" thickBot="1" x14ac:dyDescent="0.35">
      <c r="A140" s="17" t="s">
        <v>5</v>
      </c>
      <c r="B140" s="77" t="s">
        <v>579</v>
      </c>
      <c r="C140" s="35" t="s">
        <v>434</v>
      </c>
      <c r="D140" s="43" t="s">
        <v>528</v>
      </c>
      <c r="E140" s="67">
        <f t="shared" si="127"/>
        <v>750</v>
      </c>
      <c r="F140" s="68">
        <f t="shared" si="128"/>
        <v>150</v>
      </c>
      <c r="G140" s="66">
        <f t="shared" ref="G140:L140" si="147">F140*1.02</f>
        <v>153</v>
      </c>
      <c r="H140" s="66">
        <f t="shared" si="147"/>
        <v>156.06</v>
      </c>
      <c r="I140" s="66">
        <f t="shared" si="147"/>
        <v>159.18120000000002</v>
      </c>
      <c r="J140" s="66">
        <f t="shared" si="147"/>
        <v>162.36482400000003</v>
      </c>
      <c r="K140" s="66">
        <f t="shared" si="147"/>
        <v>165.61212048000004</v>
      </c>
      <c r="L140" s="66">
        <f t="shared" si="147"/>
        <v>168.92436288960005</v>
      </c>
      <c r="M140" s="68">
        <f t="shared" si="143"/>
        <v>162.42850147392002</v>
      </c>
    </row>
    <row r="141" spans="1:13" customFormat="1" ht="30" customHeight="1" thickBot="1" x14ac:dyDescent="0.35">
      <c r="A141" s="17" t="s">
        <v>5</v>
      </c>
      <c r="B141" s="77" t="s">
        <v>581</v>
      </c>
      <c r="C141" s="35" t="s">
        <v>447</v>
      </c>
      <c r="D141" s="43" t="s">
        <v>530</v>
      </c>
      <c r="E141" s="67">
        <f t="shared" si="127"/>
        <v>750</v>
      </c>
      <c r="F141" s="68">
        <f t="shared" si="128"/>
        <v>150</v>
      </c>
      <c r="G141" s="66">
        <f t="shared" ref="G141:L141" si="148">F141*1.02</f>
        <v>153</v>
      </c>
      <c r="H141" s="66">
        <f t="shared" si="148"/>
        <v>156.06</v>
      </c>
      <c r="I141" s="66">
        <f t="shared" si="148"/>
        <v>159.18120000000002</v>
      </c>
      <c r="J141" s="66">
        <f t="shared" si="148"/>
        <v>162.36482400000003</v>
      </c>
      <c r="K141" s="66">
        <f t="shared" si="148"/>
        <v>165.61212048000004</v>
      </c>
      <c r="L141" s="66">
        <f t="shared" si="148"/>
        <v>168.92436288960005</v>
      </c>
      <c r="M141" s="68">
        <f t="shared" si="143"/>
        <v>162.42850147392002</v>
      </c>
    </row>
    <row r="142" spans="1:13" customFormat="1" ht="30" customHeight="1" thickBot="1" x14ac:dyDescent="0.35">
      <c r="A142" s="17" t="s">
        <v>5</v>
      </c>
      <c r="B142" s="77" t="s">
        <v>583</v>
      </c>
      <c r="C142" s="35"/>
      <c r="D142" s="43" t="s">
        <v>1559</v>
      </c>
      <c r="E142" s="67">
        <f t="shared" si="127"/>
        <v>750</v>
      </c>
      <c r="F142" s="68">
        <f t="shared" si="128"/>
        <v>150</v>
      </c>
      <c r="G142" s="66">
        <f t="shared" ref="G142:L142" si="149">F142*1.02</f>
        <v>153</v>
      </c>
      <c r="H142" s="66">
        <f t="shared" si="149"/>
        <v>156.06</v>
      </c>
      <c r="I142" s="66">
        <f t="shared" si="149"/>
        <v>159.18120000000002</v>
      </c>
      <c r="J142" s="66">
        <f t="shared" si="149"/>
        <v>162.36482400000003</v>
      </c>
      <c r="K142" s="66">
        <f t="shared" si="149"/>
        <v>165.61212048000004</v>
      </c>
      <c r="L142" s="66">
        <f t="shared" si="149"/>
        <v>168.92436288960005</v>
      </c>
      <c r="M142" s="68">
        <f t="shared" si="143"/>
        <v>162.42850147392002</v>
      </c>
    </row>
    <row r="143" spans="1:13" customFormat="1" ht="30" customHeight="1" thickBot="1" x14ac:dyDescent="0.35">
      <c r="A143" s="17" t="s">
        <v>5</v>
      </c>
      <c r="B143" s="77" t="s">
        <v>585</v>
      </c>
      <c r="C143" s="35" t="s">
        <v>460</v>
      </c>
      <c r="D143" s="43" t="s">
        <v>1560</v>
      </c>
      <c r="E143" s="67">
        <f t="shared" si="127"/>
        <v>750</v>
      </c>
      <c r="F143" s="68">
        <f t="shared" si="128"/>
        <v>150</v>
      </c>
      <c r="G143" s="66">
        <f t="shared" ref="G143:L143" si="150">F143*1.02</f>
        <v>153</v>
      </c>
      <c r="H143" s="66">
        <f t="shared" si="150"/>
        <v>156.06</v>
      </c>
      <c r="I143" s="66">
        <f t="shared" si="150"/>
        <v>159.18120000000002</v>
      </c>
      <c r="J143" s="66">
        <f t="shared" si="150"/>
        <v>162.36482400000003</v>
      </c>
      <c r="K143" s="66">
        <f t="shared" si="150"/>
        <v>165.61212048000004</v>
      </c>
      <c r="L143" s="66">
        <f t="shared" si="150"/>
        <v>168.92436288960005</v>
      </c>
      <c r="M143" s="68">
        <f t="shared" si="143"/>
        <v>162.42850147392002</v>
      </c>
    </row>
    <row r="144" spans="1:13" customFormat="1" ht="30" customHeight="1" thickBot="1" x14ac:dyDescent="0.35">
      <c r="A144" s="17" t="s">
        <v>5</v>
      </c>
      <c r="B144" s="77" t="s">
        <v>587</v>
      </c>
      <c r="C144" s="35" t="s">
        <v>460</v>
      </c>
      <c r="D144" s="43" t="s">
        <v>1561</v>
      </c>
      <c r="E144" s="67">
        <f t="shared" si="127"/>
        <v>750</v>
      </c>
      <c r="F144" s="68">
        <f t="shared" si="128"/>
        <v>150</v>
      </c>
      <c r="G144" s="66">
        <f t="shared" ref="G144:L144" si="151">F144*1.02</f>
        <v>153</v>
      </c>
      <c r="H144" s="66">
        <f t="shared" si="151"/>
        <v>156.06</v>
      </c>
      <c r="I144" s="66">
        <f t="shared" si="151"/>
        <v>159.18120000000002</v>
      </c>
      <c r="J144" s="66">
        <f t="shared" si="151"/>
        <v>162.36482400000003</v>
      </c>
      <c r="K144" s="66">
        <f t="shared" si="151"/>
        <v>165.61212048000004</v>
      </c>
      <c r="L144" s="66">
        <f t="shared" si="151"/>
        <v>168.92436288960005</v>
      </c>
      <c r="M144" s="68">
        <f t="shared" si="143"/>
        <v>162.42850147392002</v>
      </c>
    </row>
    <row r="145" spans="1:13" customFormat="1" ht="30" customHeight="1" thickBot="1" x14ac:dyDescent="0.35">
      <c r="A145" s="17" t="s">
        <v>5</v>
      </c>
      <c r="B145" s="77" t="s">
        <v>589</v>
      </c>
      <c r="C145" s="35"/>
      <c r="D145" s="43" t="s">
        <v>1562</v>
      </c>
      <c r="E145" s="67">
        <f t="shared" si="127"/>
        <v>750</v>
      </c>
      <c r="F145" s="68">
        <f t="shared" si="128"/>
        <v>150</v>
      </c>
      <c r="G145" s="66">
        <f t="shared" ref="G145:L145" si="152">F145*1.02</f>
        <v>153</v>
      </c>
      <c r="H145" s="66">
        <f t="shared" si="152"/>
        <v>156.06</v>
      </c>
      <c r="I145" s="66">
        <f t="shared" si="152"/>
        <v>159.18120000000002</v>
      </c>
      <c r="J145" s="66">
        <f t="shared" si="152"/>
        <v>162.36482400000003</v>
      </c>
      <c r="K145" s="66">
        <f t="shared" si="152"/>
        <v>165.61212048000004</v>
      </c>
      <c r="L145" s="66">
        <f t="shared" si="152"/>
        <v>168.92436288960005</v>
      </c>
      <c r="M145" s="68">
        <f t="shared" si="143"/>
        <v>162.42850147392002</v>
      </c>
    </row>
    <row r="146" spans="1:13" customFormat="1" ht="30" customHeight="1" thickBot="1" x14ac:dyDescent="0.35">
      <c r="A146" s="17" t="s">
        <v>5</v>
      </c>
      <c r="B146" s="77" t="s">
        <v>590</v>
      </c>
      <c r="C146" s="35"/>
      <c r="D146" s="43" t="s">
        <v>1563</v>
      </c>
      <c r="E146" s="67">
        <f t="shared" si="127"/>
        <v>750</v>
      </c>
      <c r="F146" s="68">
        <f t="shared" si="128"/>
        <v>150</v>
      </c>
      <c r="G146" s="66">
        <f t="shared" ref="G146:L146" si="153">F146*1.02</f>
        <v>153</v>
      </c>
      <c r="H146" s="66">
        <f t="shared" si="153"/>
        <v>156.06</v>
      </c>
      <c r="I146" s="66">
        <f t="shared" si="153"/>
        <v>159.18120000000002</v>
      </c>
      <c r="J146" s="66">
        <f t="shared" si="153"/>
        <v>162.36482400000003</v>
      </c>
      <c r="K146" s="66">
        <f t="shared" si="153"/>
        <v>165.61212048000004</v>
      </c>
      <c r="L146" s="66">
        <f t="shared" si="153"/>
        <v>168.92436288960005</v>
      </c>
      <c r="M146" s="68">
        <f t="shared" si="143"/>
        <v>162.42850147392002</v>
      </c>
    </row>
    <row r="147" spans="1:13" customFormat="1" ht="30" customHeight="1" thickBot="1" x14ac:dyDescent="0.35">
      <c r="A147" s="17" t="s">
        <v>5</v>
      </c>
      <c r="B147" s="77" t="s">
        <v>592</v>
      </c>
      <c r="C147" s="35"/>
      <c r="D147" s="43" t="s">
        <v>1564</v>
      </c>
      <c r="E147" s="67">
        <f t="shared" si="127"/>
        <v>750</v>
      </c>
      <c r="F147" s="68">
        <f t="shared" si="128"/>
        <v>150</v>
      </c>
      <c r="G147" s="66">
        <f t="shared" ref="G147:L147" si="154">F147*1.02</f>
        <v>153</v>
      </c>
      <c r="H147" s="66">
        <f t="shared" si="154"/>
        <v>156.06</v>
      </c>
      <c r="I147" s="66">
        <f t="shared" si="154"/>
        <v>159.18120000000002</v>
      </c>
      <c r="J147" s="66">
        <f t="shared" si="154"/>
        <v>162.36482400000003</v>
      </c>
      <c r="K147" s="66">
        <f t="shared" si="154"/>
        <v>165.61212048000004</v>
      </c>
      <c r="L147" s="66">
        <f t="shared" si="154"/>
        <v>168.92436288960005</v>
      </c>
      <c r="M147" s="68">
        <f t="shared" si="143"/>
        <v>162.42850147392002</v>
      </c>
    </row>
    <row r="148" spans="1:13" customFormat="1" ht="30" customHeight="1" thickBot="1" x14ac:dyDescent="0.35">
      <c r="A148" s="17" t="s">
        <v>5</v>
      </c>
      <c r="B148" s="77" t="s">
        <v>593</v>
      </c>
      <c r="C148" s="35" t="s">
        <v>460</v>
      </c>
      <c r="D148" s="43" t="s">
        <v>1565</v>
      </c>
      <c r="E148" s="67">
        <f t="shared" si="127"/>
        <v>750</v>
      </c>
      <c r="F148" s="68">
        <f t="shared" si="128"/>
        <v>150</v>
      </c>
      <c r="G148" s="66">
        <f t="shared" ref="G148:L148" si="155">F148*1.02</f>
        <v>153</v>
      </c>
      <c r="H148" s="66">
        <f t="shared" si="155"/>
        <v>156.06</v>
      </c>
      <c r="I148" s="66">
        <f t="shared" si="155"/>
        <v>159.18120000000002</v>
      </c>
      <c r="J148" s="66">
        <f t="shared" si="155"/>
        <v>162.36482400000003</v>
      </c>
      <c r="K148" s="66">
        <f t="shared" si="155"/>
        <v>165.61212048000004</v>
      </c>
      <c r="L148" s="66">
        <f t="shared" si="155"/>
        <v>168.92436288960005</v>
      </c>
      <c r="M148" s="68">
        <f t="shared" si="143"/>
        <v>162.42850147392002</v>
      </c>
    </row>
    <row r="149" spans="1:13" customFormat="1" ht="30" customHeight="1" thickBot="1" x14ac:dyDescent="0.35">
      <c r="A149" s="17" t="s">
        <v>5</v>
      </c>
      <c r="B149" s="77" t="s">
        <v>595</v>
      </c>
      <c r="C149" s="35"/>
      <c r="D149" s="43" t="s">
        <v>1566</v>
      </c>
      <c r="E149" s="67">
        <f t="shared" si="127"/>
        <v>750</v>
      </c>
      <c r="F149" s="68">
        <f t="shared" si="128"/>
        <v>150</v>
      </c>
      <c r="G149" s="66">
        <f t="shared" ref="G149:L149" si="156">F149*1.02</f>
        <v>153</v>
      </c>
      <c r="H149" s="66">
        <f t="shared" si="156"/>
        <v>156.06</v>
      </c>
      <c r="I149" s="66">
        <f t="shared" si="156"/>
        <v>159.18120000000002</v>
      </c>
      <c r="J149" s="66">
        <f t="shared" si="156"/>
        <v>162.36482400000003</v>
      </c>
      <c r="K149" s="66">
        <f t="shared" si="156"/>
        <v>165.61212048000004</v>
      </c>
      <c r="L149" s="66">
        <f t="shared" si="156"/>
        <v>168.92436288960005</v>
      </c>
      <c r="M149" s="68">
        <f t="shared" si="143"/>
        <v>162.42850147392002</v>
      </c>
    </row>
    <row r="150" spans="1:13" customFormat="1" ht="30" customHeight="1" thickBot="1" x14ac:dyDescent="0.35">
      <c r="A150" s="17" t="s">
        <v>5</v>
      </c>
      <c r="B150" s="77" t="s">
        <v>596</v>
      </c>
      <c r="C150" s="35" t="s">
        <v>417</v>
      </c>
      <c r="D150" s="43" t="s">
        <v>1567</v>
      </c>
      <c r="E150" s="67">
        <f t="shared" si="127"/>
        <v>750</v>
      </c>
      <c r="F150" s="68">
        <f t="shared" si="128"/>
        <v>150</v>
      </c>
      <c r="G150" s="66">
        <f t="shared" ref="G150:L150" si="157">F150*1.02</f>
        <v>153</v>
      </c>
      <c r="H150" s="66">
        <f t="shared" si="157"/>
        <v>156.06</v>
      </c>
      <c r="I150" s="66">
        <f t="shared" si="157"/>
        <v>159.18120000000002</v>
      </c>
      <c r="J150" s="66">
        <f t="shared" si="157"/>
        <v>162.36482400000003</v>
      </c>
      <c r="K150" s="66">
        <f t="shared" si="157"/>
        <v>165.61212048000004</v>
      </c>
      <c r="L150" s="66">
        <f t="shared" si="157"/>
        <v>168.92436288960005</v>
      </c>
      <c r="M150" s="68">
        <f t="shared" si="143"/>
        <v>162.42850147392002</v>
      </c>
    </row>
    <row r="151" spans="1:13" customFormat="1" ht="30" customHeight="1" thickBot="1" x14ac:dyDescent="0.35">
      <c r="A151" s="17" t="s">
        <v>5</v>
      </c>
      <c r="B151" s="77" t="s">
        <v>597</v>
      </c>
      <c r="C151" s="35" t="s">
        <v>484</v>
      </c>
      <c r="D151" s="43" t="s">
        <v>540</v>
      </c>
      <c r="E151" s="67">
        <f t="shared" si="127"/>
        <v>750</v>
      </c>
      <c r="F151" s="68">
        <f t="shared" si="128"/>
        <v>150</v>
      </c>
      <c r="G151" s="66">
        <f t="shared" ref="G151:L151" si="158">F151*1.02</f>
        <v>153</v>
      </c>
      <c r="H151" s="66">
        <f t="shared" si="158"/>
        <v>156.06</v>
      </c>
      <c r="I151" s="66">
        <f t="shared" si="158"/>
        <v>159.18120000000002</v>
      </c>
      <c r="J151" s="66">
        <f t="shared" si="158"/>
        <v>162.36482400000003</v>
      </c>
      <c r="K151" s="66">
        <f t="shared" si="158"/>
        <v>165.61212048000004</v>
      </c>
      <c r="L151" s="66">
        <f t="shared" si="158"/>
        <v>168.92436288960005</v>
      </c>
      <c r="M151" s="68">
        <f t="shared" si="143"/>
        <v>162.42850147392002</v>
      </c>
    </row>
    <row r="152" spans="1:13" customFormat="1" ht="30" customHeight="1" thickBot="1" x14ac:dyDescent="0.35">
      <c r="A152" s="17" t="s">
        <v>5</v>
      </c>
      <c r="B152" s="77" t="s">
        <v>599</v>
      </c>
      <c r="C152" s="35" t="s">
        <v>417</v>
      </c>
      <c r="D152" s="43" t="s">
        <v>542</v>
      </c>
      <c r="E152" s="67">
        <f t="shared" si="127"/>
        <v>750</v>
      </c>
      <c r="F152" s="68">
        <f t="shared" si="128"/>
        <v>150</v>
      </c>
      <c r="G152" s="66">
        <f t="shared" ref="G152:L152" si="159">F152*1.02</f>
        <v>153</v>
      </c>
      <c r="H152" s="66">
        <f t="shared" si="159"/>
        <v>156.06</v>
      </c>
      <c r="I152" s="66">
        <f t="shared" si="159"/>
        <v>159.18120000000002</v>
      </c>
      <c r="J152" s="66">
        <f t="shared" si="159"/>
        <v>162.36482400000003</v>
      </c>
      <c r="K152" s="66">
        <f t="shared" si="159"/>
        <v>165.61212048000004</v>
      </c>
      <c r="L152" s="66">
        <f t="shared" si="159"/>
        <v>168.92436288960005</v>
      </c>
      <c r="M152" s="68">
        <f t="shared" si="143"/>
        <v>162.42850147392002</v>
      </c>
    </row>
    <row r="153" spans="1:13" customFormat="1" ht="30" customHeight="1" thickBot="1" x14ac:dyDescent="0.35">
      <c r="A153" s="17" t="s">
        <v>5</v>
      </c>
      <c r="B153" s="77" t="s">
        <v>601</v>
      </c>
      <c r="C153" s="35" t="s">
        <v>353</v>
      </c>
      <c r="D153" s="43" t="s">
        <v>544</v>
      </c>
      <c r="E153" s="67">
        <f t="shared" si="127"/>
        <v>750</v>
      </c>
      <c r="F153" s="68">
        <f t="shared" si="128"/>
        <v>150</v>
      </c>
      <c r="G153" s="66">
        <f t="shared" ref="G153:L153" si="160">F153*1.02</f>
        <v>153</v>
      </c>
      <c r="H153" s="66">
        <f t="shared" si="160"/>
        <v>156.06</v>
      </c>
      <c r="I153" s="66">
        <f t="shared" si="160"/>
        <v>159.18120000000002</v>
      </c>
      <c r="J153" s="66">
        <f t="shared" si="160"/>
        <v>162.36482400000003</v>
      </c>
      <c r="K153" s="66">
        <f t="shared" si="160"/>
        <v>165.61212048000004</v>
      </c>
      <c r="L153" s="66">
        <f t="shared" si="160"/>
        <v>168.92436288960005</v>
      </c>
      <c r="M153" s="68">
        <f t="shared" si="143"/>
        <v>162.42850147392002</v>
      </c>
    </row>
    <row r="154" spans="1:13" customFormat="1" ht="30" customHeight="1" thickBot="1" x14ac:dyDescent="0.35">
      <c r="A154" s="17" t="s">
        <v>5</v>
      </c>
      <c r="B154" s="77" t="s">
        <v>603</v>
      </c>
      <c r="C154" s="35" t="s">
        <v>490</v>
      </c>
      <c r="D154" s="43" t="s">
        <v>546</v>
      </c>
      <c r="E154" s="67">
        <f t="shared" si="127"/>
        <v>750</v>
      </c>
      <c r="F154" s="68">
        <f t="shared" si="128"/>
        <v>150</v>
      </c>
      <c r="G154" s="66">
        <f t="shared" ref="G154:L154" si="161">F154*1.02</f>
        <v>153</v>
      </c>
      <c r="H154" s="66">
        <f t="shared" si="161"/>
        <v>156.06</v>
      </c>
      <c r="I154" s="66">
        <f t="shared" si="161"/>
        <v>159.18120000000002</v>
      </c>
      <c r="J154" s="66">
        <f t="shared" si="161"/>
        <v>162.36482400000003</v>
      </c>
      <c r="K154" s="66">
        <f t="shared" si="161"/>
        <v>165.61212048000004</v>
      </c>
      <c r="L154" s="66">
        <f t="shared" si="161"/>
        <v>168.92436288960005</v>
      </c>
      <c r="M154" s="68">
        <f t="shared" si="143"/>
        <v>162.42850147392002</v>
      </c>
    </row>
    <row r="155" spans="1:13" customFormat="1" ht="30" customHeight="1" thickBot="1" x14ac:dyDescent="0.35">
      <c r="A155" s="17" t="s">
        <v>5</v>
      </c>
      <c r="B155" s="77" t="s">
        <v>605</v>
      </c>
      <c r="C155" s="35" t="s">
        <v>496</v>
      </c>
      <c r="D155" s="43" t="s">
        <v>548</v>
      </c>
      <c r="E155" s="67">
        <f t="shared" si="127"/>
        <v>750</v>
      </c>
      <c r="F155" s="68">
        <f t="shared" si="128"/>
        <v>150</v>
      </c>
      <c r="G155" s="66">
        <f t="shared" ref="G155:L155" si="162">F155*1.02</f>
        <v>153</v>
      </c>
      <c r="H155" s="66">
        <f t="shared" si="162"/>
        <v>156.06</v>
      </c>
      <c r="I155" s="66">
        <f t="shared" si="162"/>
        <v>159.18120000000002</v>
      </c>
      <c r="J155" s="66">
        <f t="shared" si="162"/>
        <v>162.36482400000003</v>
      </c>
      <c r="K155" s="66">
        <f t="shared" si="162"/>
        <v>165.61212048000004</v>
      </c>
      <c r="L155" s="66">
        <f t="shared" si="162"/>
        <v>168.92436288960005</v>
      </c>
      <c r="M155" s="68">
        <f t="shared" si="143"/>
        <v>162.42850147392002</v>
      </c>
    </row>
    <row r="156" spans="1:13" customFormat="1" ht="30" customHeight="1" thickBot="1" x14ac:dyDescent="0.35">
      <c r="A156" s="17" t="s">
        <v>5</v>
      </c>
      <c r="B156" s="77" t="s">
        <v>607</v>
      </c>
      <c r="C156" s="35" t="s">
        <v>496</v>
      </c>
      <c r="D156" s="43" t="s">
        <v>550</v>
      </c>
      <c r="E156" s="67">
        <f t="shared" si="127"/>
        <v>750</v>
      </c>
      <c r="F156" s="68">
        <f t="shared" si="128"/>
        <v>150</v>
      </c>
      <c r="G156" s="66">
        <f t="shared" ref="G156:L156" si="163">F156*1.02</f>
        <v>153</v>
      </c>
      <c r="H156" s="66">
        <f t="shared" si="163"/>
        <v>156.06</v>
      </c>
      <c r="I156" s="66">
        <f t="shared" si="163"/>
        <v>159.18120000000002</v>
      </c>
      <c r="J156" s="66">
        <f t="shared" si="163"/>
        <v>162.36482400000003</v>
      </c>
      <c r="K156" s="66">
        <f t="shared" si="163"/>
        <v>165.61212048000004</v>
      </c>
      <c r="L156" s="66">
        <f t="shared" si="163"/>
        <v>168.92436288960005</v>
      </c>
      <c r="M156" s="68">
        <f t="shared" si="143"/>
        <v>162.42850147392002</v>
      </c>
    </row>
    <row r="157" spans="1:13" customFormat="1" ht="30" customHeight="1" thickBot="1" x14ac:dyDescent="0.35">
      <c r="A157" s="17" t="s">
        <v>5</v>
      </c>
      <c r="B157" s="77" t="s">
        <v>609</v>
      </c>
      <c r="C157" s="35" t="s">
        <v>496</v>
      </c>
      <c r="D157" s="43" t="s">
        <v>552</v>
      </c>
      <c r="E157" s="67">
        <f t="shared" si="127"/>
        <v>750</v>
      </c>
      <c r="F157" s="68">
        <f t="shared" si="128"/>
        <v>150</v>
      </c>
      <c r="G157" s="66">
        <f t="shared" ref="G157:L157" si="164">F157*1.02</f>
        <v>153</v>
      </c>
      <c r="H157" s="66">
        <f t="shared" si="164"/>
        <v>156.06</v>
      </c>
      <c r="I157" s="66">
        <f t="shared" si="164"/>
        <v>159.18120000000002</v>
      </c>
      <c r="J157" s="66">
        <f t="shared" si="164"/>
        <v>162.36482400000003</v>
      </c>
      <c r="K157" s="66">
        <f t="shared" si="164"/>
        <v>165.61212048000004</v>
      </c>
      <c r="L157" s="66">
        <f t="shared" si="164"/>
        <v>168.92436288960005</v>
      </c>
      <c r="M157" s="68">
        <f t="shared" si="143"/>
        <v>162.42850147392002</v>
      </c>
    </row>
    <row r="158" spans="1:13" customFormat="1" ht="30" customHeight="1" thickBot="1" x14ac:dyDescent="0.35">
      <c r="A158" s="17" t="s">
        <v>5</v>
      </c>
      <c r="B158" s="77" t="s">
        <v>611</v>
      </c>
      <c r="C158" s="35" t="s">
        <v>496</v>
      </c>
      <c r="D158" s="43" t="s">
        <v>554</v>
      </c>
      <c r="E158" s="67">
        <f t="shared" si="127"/>
        <v>750</v>
      </c>
      <c r="F158" s="68">
        <f t="shared" si="128"/>
        <v>150</v>
      </c>
      <c r="G158" s="66">
        <f t="shared" ref="G158:L158" si="165">F158*1.02</f>
        <v>153</v>
      </c>
      <c r="H158" s="66">
        <f t="shared" si="165"/>
        <v>156.06</v>
      </c>
      <c r="I158" s="66">
        <f t="shared" si="165"/>
        <v>159.18120000000002</v>
      </c>
      <c r="J158" s="66">
        <f t="shared" si="165"/>
        <v>162.36482400000003</v>
      </c>
      <c r="K158" s="66">
        <f t="shared" si="165"/>
        <v>165.61212048000004</v>
      </c>
      <c r="L158" s="66">
        <f t="shared" si="165"/>
        <v>168.92436288960005</v>
      </c>
      <c r="M158" s="68">
        <f t="shared" si="143"/>
        <v>162.42850147392002</v>
      </c>
    </row>
    <row r="159" spans="1:13" customFormat="1" ht="30" customHeight="1" thickBot="1" x14ac:dyDescent="0.35">
      <c r="A159" s="17" t="s">
        <v>5</v>
      </c>
      <c r="B159" s="77" t="s">
        <v>613</v>
      </c>
      <c r="C159" s="35" t="s">
        <v>417</v>
      </c>
      <c r="D159" s="43" t="s">
        <v>558</v>
      </c>
      <c r="E159" s="67">
        <f t="shared" si="127"/>
        <v>750</v>
      </c>
      <c r="F159" s="68">
        <f t="shared" si="128"/>
        <v>150</v>
      </c>
      <c r="G159" s="66">
        <f t="shared" ref="G159:L159" si="166">F159*1.02</f>
        <v>153</v>
      </c>
      <c r="H159" s="66">
        <f t="shared" si="166"/>
        <v>156.06</v>
      </c>
      <c r="I159" s="66">
        <f t="shared" si="166"/>
        <v>159.18120000000002</v>
      </c>
      <c r="J159" s="66">
        <f t="shared" si="166"/>
        <v>162.36482400000003</v>
      </c>
      <c r="K159" s="66">
        <f t="shared" si="166"/>
        <v>165.61212048000004</v>
      </c>
      <c r="L159" s="66">
        <f t="shared" si="166"/>
        <v>168.92436288960005</v>
      </c>
      <c r="M159" s="68">
        <f t="shared" si="143"/>
        <v>162.42850147392002</v>
      </c>
    </row>
    <row r="160" spans="1:13" customFormat="1" ht="30" customHeight="1" thickBot="1" x14ac:dyDescent="0.35">
      <c r="A160" s="17" t="s">
        <v>5</v>
      </c>
      <c r="B160" s="77" t="s">
        <v>615</v>
      </c>
      <c r="C160" s="35" t="s">
        <v>417</v>
      </c>
      <c r="D160" s="43" t="s">
        <v>560</v>
      </c>
      <c r="E160" s="67">
        <f t="shared" si="127"/>
        <v>750</v>
      </c>
      <c r="F160" s="68">
        <f t="shared" si="128"/>
        <v>150</v>
      </c>
      <c r="G160" s="66">
        <f t="shared" ref="G160:L160" si="167">F160*1.02</f>
        <v>153</v>
      </c>
      <c r="H160" s="66">
        <f t="shared" si="167"/>
        <v>156.06</v>
      </c>
      <c r="I160" s="66">
        <f t="shared" si="167"/>
        <v>159.18120000000002</v>
      </c>
      <c r="J160" s="66">
        <f t="shared" si="167"/>
        <v>162.36482400000003</v>
      </c>
      <c r="K160" s="66">
        <f t="shared" si="167"/>
        <v>165.61212048000004</v>
      </c>
      <c r="L160" s="66">
        <f t="shared" si="167"/>
        <v>168.92436288960005</v>
      </c>
      <c r="M160" s="68">
        <f t="shared" si="143"/>
        <v>162.42850147392002</v>
      </c>
    </row>
    <row r="161" spans="1:13" customFormat="1" ht="30" customHeight="1" thickBot="1" x14ac:dyDescent="0.35">
      <c r="A161" s="17" t="s">
        <v>5</v>
      </c>
      <c r="B161" s="77" t="s">
        <v>617</v>
      </c>
      <c r="C161" s="35" t="s">
        <v>417</v>
      </c>
      <c r="D161" s="43" t="s">
        <v>564</v>
      </c>
      <c r="E161" s="67">
        <f t="shared" si="127"/>
        <v>750</v>
      </c>
      <c r="F161" s="68">
        <f t="shared" si="128"/>
        <v>150</v>
      </c>
      <c r="G161" s="66">
        <f t="shared" ref="G161:L161" si="168">F161*1.02</f>
        <v>153</v>
      </c>
      <c r="H161" s="66">
        <f t="shared" si="168"/>
        <v>156.06</v>
      </c>
      <c r="I161" s="66">
        <f t="shared" si="168"/>
        <v>159.18120000000002</v>
      </c>
      <c r="J161" s="66">
        <f t="shared" si="168"/>
        <v>162.36482400000003</v>
      </c>
      <c r="K161" s="66">
        <f t="shared" si="168"/>
        <v>165.61212048000004</v>
      </c>
      <c r="L161" s="66">
        <f t="shared" si="168"/>
        <v>168.92436288960005</v>
      </c>
      <c r="M161" s="68">
        <f t="shared" si="143"/>
        <v>162.42850147392002</v>
      </c>
    </row>
    <row r="162" spans="1:13" customFormat="1" ht="30" customHeight="1" thickBot="1" x14ac:dyDescent="0.35">
      <c r="A162" s="17" t="s">
        <v>5</v>
      </c>
      <c r="B162" s="77" t="s">
        <v>619</v>
      </c>
      <c r="C162" s="35" t="s">
        <v>417</v>
      </c>
      <c r="D162" s="43" t="s">
        <v>562</v>
      </c>
      <c r="E162" s="67">
        <f t="shared" si="127"/>
        <v>750</v>
      </c>
      <c r="F162" s="68">
        <f t="shared" si="128"/>
        <v>150</v>
      </c>
      <c r="G162" s="66">
        <f t="shared" ref="G162:L162" si="169">F162*1.02</f>
        <v>153</v>
      </c>
      <c r="H162" s="66">
        <f t="shared" si="169"/>
        <v>156.06</v>
      </c>
      <c r="I162" s="66">
        <f t="shared" si="169"/>
        <v>159.18120000000002</v>
      </c>
      <c r="J162" s="66">
        <f t="shared" si="169"/>
        <v>162.36482400000003</v>
      </c>
      <c r="K162" s="66">
        <f t="shared" si="169"/>
        <v>165.61212048000004</v>
      </c>
      <c r="L162" s="66">
        <f t="shared" si="169"/>
        <v>168.92436288960005</v>
      </c>
      <c r="M162" s="68">
        <f t="shared" si="143"/>
        <v>162.42850147392002</v>
      </c>
    </row>
    <row r="163" spans="1:13" customFormat="1" ht="30" customHeight="1" thickBot="1" x14ac:dyDescent="0.35">
      <c r="A163" s="17" t="s">
        <v>5</v>
      </c>
      <c r="B163" s="77" t="s">
        <v>621</v>
      </c>
      <c r="C163" s="35" t="s">
        <v>417</v>
      </c>
      <c r="D163" s="43" t="s">
        <v>1269</v>
      </c>
      <c r="E163" s="67">
        <f t="shared" si="127"/>
        <v>750</v>
      </c>
      <c r="F163" s="68">
        <f t="shared" si="128"/>
        <v>150</v>
      </c>
      <c r="G163" s="66">
        <f t="shared" ref="G163:L163" si="170">F163*1.02</f>
        <v>153</v>
      </c>
      <c r="H163" s="66">
        <f t="shared" si="170"/>
        <v>156.06</v>
      </c>
      <c r="I163" s="66">
        <f t="shared" si="170"/>
        <v>159.18120000000002</v>
      </c>
      <c r="J163" s="66">
        <f t="shared" si="170"/>
        <v>162.36482400000003</v>
      </c>
      <c r="K163" s="66">
        <f t="shared" si="170"/>
        <v>165.61212048000004</v>
      </c>
      <c r="L163" s="66">
        <f t="shared" si="170"/>
        <v>168.92436288960005</v>
      </c>
      <c r="M163" s="68">
        <f t="shared" si="143"/>
        <v>162.42850147392002</v>
      </c>
    </row>
    <row r="164" spans="1:13" customFormat="1" ht="30" customHeight="1" thickBot="1" x14ac:dyDescent="0.35">
      <c r="A164" s="17" t="s">
        <v>5</v>
      </c>
      <c r="B164" s="77" t="s">
        <v>623</v>
      </c>
      <c r="C164" s="35" t="s">
        <v>417</v>
      </c>
      <c r="D164" s="43" t="s">
        <v>566</v>
      </c>
      <c r="E164" s="67">
        <f t="shared" si="127"/>
        <v>750</v>
      </c>
      <c r="F164" s="68">
        <f t="shared" si="128"/>
        <v>150</v>
      </c>
      <c r="G164" s="66">
        <f t="shared" ref="G164:L164" si="171">F164*1.02</f>
        <v>153</v>
      </c>
      <c r="H164" s="66">
        <f t="shared" si="171"/>
        <v>156.06</v>
      </c>
      <c r="I164" s="66">
        <f t="shared" si="171"/>
        <v>159.18120000000002</v>
      </c>
      <c r="J164" s="66">
        <f t="shared" si="171"/>
        <v>162.36482400000003</v>
      </c>
      <c r="K164" s="66">
        <f t="shared" si="171"/>
        <v>165.61212048000004</v>
      </c>
      <c r="L164" s="66">
        <f t="shared" si="171"/>
        <v>168.92436288960005</v>
      </c>
      <c r="M164" s="68">
        <f t="shared" si="143"/>
        <v>162.42850147392002</v>
      </c>
    </row>
    <row r="165" spans="1:13" customFormat="1" ht="30" customHeight="1" thickBot="1" x14ac:dyDescent="0.35">
      <c r="A165" s="17" t="s">
        <v>5</v>
      </c>
      <c r="B165" s="77" t="s">
        <v>625</v>
      </c>
      <c r="C165" s="35" t="s">
        <v>417</v>
      </c>
      <c r="D165" s="43" t="s">
        <v>568</v>
      </c>
      <c r="E165" s="67">
        <f t="shared" si="127"/>
        <v>750</v>
      </c>
      <c r="F165" s="68">
        <f t="shared" si="128"/>
        <v>150</v>
      </c>
      <c r="G165" s="66">
        <f t="shared" ref="G165:L165" si="172">F165*1.02</f>
        <v>153</v>
      </c>
      <c r="H165" s="66">
        <f t="shared" si="172"/>
        <v>156.06</v>
      </c>
      <c r="I165" s="66">
        <f t="shared" si="172"/>
        <v>159.18120000000002</v>
      </c>
      <c r="J165" s="66">
        <f t="shared" si="172"/>
        <v>162.36482400000003</v>
      </c>
      <c r="K165" s="66">
        <f t="shared" si="172"/>
        <v>165.61212048000004</v>
      </c>
      <c r="L165" s="66">
        <f t="shared" si="172"/>
        <v>168.92436288960005</v>
      </c>
      <c r="M165" s="68">
        <f t="shared" si="143"/>
        <v>162.42850147392002</v>
      </c>
    </row>
    <row r="166" spans="1:13" customFormat="1" ht="30" customHeight="1" thickBot="1" x14ac:dyDescent="0.35">
      <c r="A166" s="17" t="s">
        <v>5</v>
      </c>
      <c r="B166" s="77" t="s">
        <v>627</v>
      </c>
      <c r="C166" s="35" t="s">
        <v>417</v>
      </c>
      <c r="D166" s="43" t="s">
        <v>570</v>
      </c>
      <c r="E166" s="67">
        <f t="shared" si="127"/>
        <v>750</v>
      </c>
      <c r="F166" s="68">
        <f t="shared" si="128"/>
        <v>150</v>
      </c>
      <c r="G166" s="66">
        <f t="shared" ref="G166:L166" si="173">F166*1.02</f>
        <v>153</v>
      </c>
      <c r="H166" s="66">
        <f t="shared" si="173"/>
        <v>156.06</v>
      </c>
      <c r="I166" s="66">
        <f t="shared" si="173"/>
        <v>159.18120000000002</v>
      </c>
      <c r="J166" s="66">
        <f t="shared" si="173"/>
        <v>162.36482400000003</v>
      </c>
      <c r="K166" s="66">
        <f t="shared" si="173"/>
        <v>165.61212048000004</v>
      </c>
      <c r="L166" s="66">
        <f t="shared" si="173"/>
        <v>168.92436288960005</v>
      </c>
      <c r="M166" s="68">
        <f t="shared" si="143"/>
        <v>162.42850147392002</v>
      </c>
    </row>
    <row r="167" spans="1:13" customFormat="1" ht="30" customHeight="1" thickBot="1" x14ac:dyDescent="0.35">
      <c r="A167" s="17" t="s">
        <v>5</v>
      </c>
      <c r="B167" s="77" t="s">
        <v>629</v>
      </c>
      <c r="C167" s="35" t="s">
        <v>529</v>
      </c>
      <c r="D167" s="43" t="s">
        <v>556</v>
      </c>
      <c r="E167" s="67">
        <f t="shared" si="127"/>
        <v>750</v>
      </c>
      <c r="F167" s="68">
        <f t="shared" si="128"/>
        <v>150</v>
      </c>
      <c r="G167" s="66">
        <f t="shared" ref="G167:L167" si="174">F167*1.02</f>
        <v>153</v>
      </c>
      <c r="H167" s="66">
        <f t="shared" si="174"/>
        <v>156.06</v>
      </c>
      <c r="I167" s="66">
        <f t="shared" si="174"/>
        <v>159.18120000000002</v>
      </c>
      <c r="J167" s="66">
        <f t="shared" si="174"/>
        <v>162.36482400000003</v>
      </c>
      <c r="K167" s="66">
        <f t="shared" si="174"/>
        <v>165.61212048000004</v>
      </c>
      <c r="L167" s="66">
        <f t="shared" si="174"/>
        <v>168.92436288960005</v>
      </c>
      <c r="M167" s="68">
        <f t="shared" si="143"/>
        <v>162.42850147392002</v>
      </c>
    </row>
    <row r="168" spans="1:13" customFormat="1" ht="30" customHeight="1" thickBot="1" x14ac:dyDescent="0.35">
      <c r="A168" s="17" t="s">
        <v>5</v>
      </c>
      <c r="B168" s="77" t="s">
        <v>631</v>
      </c>
      <c r="C168" s="35" t="s">
        <v>531</v>
      </c>
      <c r="D168" s="43" t="s">
        <v>572</v>
      </c>
      <c r="E168" s="67">
        <f t="shared" si="127"/>
        <v>750</v>
      </c>
      <c r="F168" s="68">
        <f t="shared" si="128"/>
        <v>150</v>
      </c>
      <c r="G168" s="66">
        <f t="shared" ref="G168:L168" si="175">F168*1.02</f>
        <v>153</v>
      </c>
      <c r="H168" s="66">
        <f t="shared" si="175"/>
        <v>156.06</v>
      </c>
      <c r="I168" s="66">
        <f t="shared" si="175"/>
        <v>159.18120000000002</v>
      </c>
      <c r="J168" s="66">
        <f t="shared" si="175"/>
        <v>162.36482400000003</v>
      </c>
      <c r="K168" s="66">
        <f t="shared" si="175"/>
        <v>165.61212048000004</v>
      </c>
      <c r="L168" s="66">
        <f t="shared" si="175"/>
        <v>168.92436288960005</v>
      </c>
      <c r="M168" s="68">
        <f t="shared" si="143"/>
        <v>162.42850147392002</v>
      </c>
    </row>
    <row r="169" spans="1:13" customFormat="1" ht="30" customHeight="1" thickBot="1" x14ac:dyDescent="0.35">
      <c r="A169" s="17" t="s">
        <v>5</v>
      </c>
      <c r="B169" s="77" t="s">
        <v>632</v>
      </c>
      <c r="C169" s="35"/>
      <c r="D169" s="43" t="s">
        <v>574</v>
      </c>
      <c r="E169" s="67">
        <f t="shared" si="127"/>
        <v>750</v>
      </c>
      <c r="F169" s="68">
        <f t="shared" si="128"/>
        <v>150</v>
      </c>
      <c r="G169" s="66">
        <f t="shared" ref="G169:L169" si="176">F169*1.02</f>
        <v>153</v>
      </c>
      <c r="H169" s="66">
        <f t="shared" si="176"/>
        <v>156.06</v>
      </c>
      <c r="I169" s="66">
        <f t="shared" si="176"/>
        <v>159.18120000000002</v>
      </c>
      <c r="J169" s="66">
        <f t="shared" si="176"/>
        <v>162.36482400000003</v>
      </c>
      <c r="K169" s="66">
        <f t="shared" si="176"/>
        <v>165.61212048000004</v>
      </c>
      <c r="L169" s="66">
        <f t="shared" si="176"/>
        <v>168.92436288960005</v>
      </c>
      <c r="M169" s="68">
        <f t="shared" si="143"/>
        <v>162.42850147392002</v>
      </c>
    </row>
    <row r="170" spans="1:13" customFormat="1" ht="30" customHeight="1" thickBot="1" x14ac:dyDescent="0.35">
      <c r="A170" s="17" t="s">
        <v>5</v>
      </c>
      <c r="B170" s="77" t="s">
        <v>634</v>
      </c>
      <c r="C170" s="35" t="s">
        <v>353</v>
      </c>
      <c r="D170" s="43" t="s">
        <v>576</v>
      </c>
      <c r="E170" s="67">
        <f t="shared" si="127"/>
        <v>750</v>
      </c>
      <c r="F170" s="68">
        <f t="shared" si="128"/>
        <v>150</v>
      </c>
      <c r="G170" s="66">
        <f t="shared" ref="G170:L170" si="177">F170*1.02</f>
        <v>153</v>
      </c>
      <c r="H170" s="66">
        <f t="shared" si="177"/>
        <v>156.06</v>
      </c>
      <c r="I170" s="66">
        <f t="shared" si="177"/>
        <v>159.18120000000002</v>
      </c>
      <c r="J170" s="66">
        <f t="shared" si="177"/>
        <v>162.36482400000003</v>
      </c>
      <c r="K170" s="66">
        <f t="shared" si="177"/>
        <v>165.61212048000004</v>
      </c>
      <c r="L170" s="66">
        <f t="shared" si="177"/>
        <v>168.92436288960005</v>
      </c>
      <c r="M170" s="68">
        <f t="shared" si="143"/>
        <v>162.42850147392002</v>
      </c>
    </row>
    <row r="171" spans="1:13" customFormat="1" ht="30" customHeight="1" thickBot="1" x14ac:dyDescent="0.35">
      <c r="A171" s="17" t="s">
        <v>5</v>
      </c>
      <c r="B171" s="77" t="s">
        <v>635</v>
      </c>
      <c r="C171" s="35" t="s">
        <v>372</v>
      </c>
      <c r="D171" s="43" t="s">
        <v>578</v>
      </c>
      <c r="E171" s="67">
        <f t="shared" si="127"/>
        <v>750</v>
      </c>
      <c r="F171" s="68">
        <f t="shared" si="128"/>
        <v>150</v>
      </c>
      <c r="G171" s="66">
        <f t="shared" ref="G171:L171" si="178">F171*1.02</f>
        <v>153</v>
      </c>
      <c r="H171" s="66">
        <f t="shared" si="178"/>
        <v>156.06</v>
      </c>
      <c r="I171" s="66">
        <f t="shared" si="178"/>
        <v>159.18120000000002</v>
      </c>
      <c r="J171" s="66">
        <f t="shared" si="178"/>
        <v>162.36482400000003</v>
      </c>
      <c r="K171" s="66">
        <f t="shared" si="178"/>
        <v>165.61212048000004</v>
      </c>
      <c r="L171" s="66">
        <f t="shared" si="178"/>
        <v>168.92436288960005</v>
      </c>
      <c r="M171" s="68">
        <f t="shared" si="143"/>
        <v>162.42850147392002</v>
      </c>
    </row>
    <row r="172" spans="1:13" customFormat="1" ht="30" customHeight="1" thickBot="1" x14ac:dyDescent="0.35">
      <c r="A172" s="17" t="s">
        <v>5</v>
      </c>
      <c r="B172" s="77" t="s">
        <v>637</v>
      </c>
      <c r="C172" s="35" t="s">
        <v>490</v>
      </c>
      <c r="D172" s="43" t="s">
        <v>580</v>
      </c>
      <c r="E172" s="67">
        <f t="shared" si="127"/>
        <v>750</v>
      </c>
      <c r="F172" s="68">
        <f t="shared" si="128"/>
        <v>150</v>
      </c>
      <c r="G172" s="66">
        <f t="shared" ref="G172:L172" si="179">F172*1.02</f>
        <v>153</v>
      </c>
      <c r="H172" s="66">
        <f t="shared" si="179"/>
        <v>156.06</v>
      </c>
      <c r="I172" s="66">
        <f t="shared" si="179"/>
        <v>159.18120000000002</v>
      </c>
      <c r="J172" s="66">
        <f t="shared" si="179"/>
        <v>162.36482400000003</v>
      </c>
      <c r="K172" s="66">
        <f t="shared" si="179"/>
        <v>165.61212048000004</v>
      </c>
      <c r="L172" s="66">
        <f t="shared" si="179"/>
        <v>168.92436288960005</v>
      </c>
      <c r="M172" s="68">
        <f t="shared" si="143"/>
        <v>162.42850147392002</v>
      </c>
    </row>
    <row r="173" spans="1:13" customFormat="1" ht="30" customHeight="1" thickBot="1" x14ac:dyDescent="0.35">
      <c r="A173" s="17" t="s">
        <v>5</v>
      </c>
      <c r="B173" s="77" t="s">
        <v>1449</v>
      </c>
      <c r="C173" s="35" t="s">
        <v>639</v>
      </c>
      <c r="D173" s="43" t="s">
        <v>582</v>
      </c>
      <c r="E173" s="67">
        <f>9209*5/23</f>
        <v>2001.9565217391305</v>
      </c>
      <c r="F173" s="68">
        <f>E173/5</f>
        <v>400.39130434782612</v>
      </c>
      <c r="G173" s="66">
        <f t="shared" ref="G173:L173" si="180">F173*1.02</f>
        <v>408.39913043478265</v>
      </c>
      <c r="H173" s="66">
        <f t="shared" si="180"/>
        <v>416.56711304347829</v>
      </c>
      <c r="I173" s="66">
        <f t="shared" si="180"/>
        <v>424.89845530434786</v>
      </c>
      <c r="J173" s="66">
        <f t="shared" si="180"/>
        <v>433.3964244104348</v>
      </c>
      <c r="K173" s="66">
        <f t="shared" si="180"/>
        <v>442.06435289864351</v>
      </c>
      <c r="L173" s="66">
        <f t="shared" si="180"/>
        <v>450.90563995661637</v>
      </c>
      <c r="M173" s="68">
        <f t="shared" si="143"/>
        <v>433.56639712270407</v>
      </c>
    </row>
    <row r="174" spans="1:13" customFormat="1" ht="30" customHeight="1" thickBot="1" x14ac:dyDescent="0.35">
      <c r="A174" s="17" t="s">
        <v>5</v>
      </c>
      <c r="B174" s="77" t="s">
        <v>1448</v>
      </c>
      <c r="C174" s="35" t="s">
        <v>639</v>
      </c>
      <c r="D174" s="43" t="s">
        <v>584</v>
      </c>
      <c r="E174" s="67">
        <f t="shared" ref="E174:E194" si="181">9209*5/23</f>
        <v>2001.9565217391305</v>
      </c>
      <c r="F174" s="68">
        <f t="shared" ref="F174:F196" si="182">E174/5</f>
        <v>400.39130434782612</v>
      </c>
      <c r="G174" s="66">
        <f t="shared" ref="G174:L174" si="183">F174*1.02</f>
        <v>408.39913043478265</v>
      </c>
      <c r="H174" s="66">
        <f t="shared" si="183"/>
        <v>416.56711304347829</v>
      </c>
      <c r="I174" s="66">
        <f t="shared" si="183"/>
        <v>424.89845530434786</v>
      </c>
      <c r="J174" s="66">
        <f t="shared" si="183"/>
        <v>433.3964244104348</v>
      </c>
      <c r="K174" s="66">
        <f t="shared" si="183"/>
        <v>442.06435289864351</v>
      </c>
      <c r="L174" s="66">
        <f t="shared" si="183"/>
        <v>450.90563995661637</v>
      </c>
      <c r="M174" s="68">
        <f t="shared" si="143"/>
        <v>433.56639712270407</v>
      </c>
    </row>
    <row r="175" spans="1:13" customFormat="1" ht="30" customHeight="1" thickBot="1" x14ac:dyDescent="0.35">
      <c r="A175" s="17" t="s">
        <v>5</v>
      </c>
      <c r="B175" s="77" t="s">
        <v>1447</v>
      </c>
      <c r="C175" s="35" t="s">
        <v>639</v>
      </c>
      <c r="D175" s="43" t="s">
        <v>586</v>
      </c>
      <c r="E175" s="67">
        <f t="shared" si="181"/>
        <v>2001.9565217391305</v>
      </c>
      <c r="F175" s="68">
        <f t="shared" si="182"/>
        <v>400.39130434782612</v>
      </c>
      <c r="G175" s="66">
        <f t="shared" ref="G175:L175" si="184">F175*1.02</f>
        <v>408.39913043478265</v>
      </c>
      <c r="H175" s="66">
        <f t="shared" si="184"/>
        <v>416.56711304347829</v>
      </c>
      <c r="I175" s="66">
        <f t="shared" si="184"/>
        <v>424.89845530434786</v>
      </c>
      <c r="J175" s="66">
        <f t="shared" si="184"/>
        <v>433.3964244104348</v>
      </c>
      <c r="K175" s="66">
        <f t="shared" si="184"/>
        <v>442.06435289864351</v>
      </c>
      <c r="L175" s="66">
        <f t="shared" si="184"/>
        <v>450.90563995661637</v>
      </c>
      <c r="M175" s="68">
        <f t="shared" si="143"/>
        <v>433.56639712270407</v>
      </c>
    </row>
    <row r="176" spans="1:13" customFormat="1" ht="30" customHeight="1" thickBot="1" x14ac:dyDescent="0.35">
      <c r="A176" s="17" t="s">
        <v>5</v>
      </c>
      <c r="B176" s="77" t="s">
        <v>1446</v>
      </c>
      <c r="C176" s="35" t="s">
        <v>639</v>
      </c>
      <c r="D176" s="43" t="s">
        <v>588</v>
      </c>
      <c r="E176" s="67">
        <f t="shared" si="181"/>
        <v>2001.9565217391305</v>
      </c>
      <c r="F176" s="68">
        <f t="shared" si="182"/>
        <v>400.39130434782612</v>
      </c>
      <c r="G176" s="66">
        <f t="shared" ref="G176:L176" si="185">F176*1.02</f>
        <v>408.39913043478265</v>
      </c>
      <c r="H176" s="66">
        <f t="shared" si="185"/>
        <v>416.56711304347829</v>
      </c>
      <c r="I176" s="66">
        <f t="shared" si="185"/>
        <v>424.89845530434786</v>
      </c>
      <c r="J176" s="66">
        <f t="shared" si="185"/>
        <v>433.3964244104348</v>
      </c>
      <c r="K176" s="66">
        <f t="shared" si="185"/>
        <v>442.06435289864351</v>
      </c>
      <c r="L176" s="66">
        <f t="shared" si="185"/>
        <v>450.90563995661637</v>
      </c>
      <c r="M176" s="68">
        <f t="shared" si="143"/>
        <v>433.56639712270407</v>
      </c>
    </row>
    <row r="177" spans="1:13" customFormat="1" ht="30" customHeight="1" thickBot="1" x14ac:dyDescent="0.35">
      <c r="A177" s="17" t="s">
        <v>5</v>
      </c>
      <c r="B177" s="77" t="s">
        <v>1445</v>
      </c>
      <c r="C177" s="35" t="s">
        <v>639</v>
      </c>
      <c r="D177" s="43" t="s">
        <v>591</v>
      </c>
      <c r="E177" s="67">
        <f t="shared" si="181"/>
        <v>2001.9565217391305</v>
      </c>
      <c r="F177" s="68">
        <f t="shared" si="182"/>
        <v>400.39130434782612</v>
      </c>
      <c r="G177" s="66">
        <f t="shared" ref="G177:L177" si="186">F177*1.02</f>
        <v>408.39913043478265</v>
      </c>
      <c r="H177" s="66">
        <f t="shared" si="186"/>
        <v>416.56711304347829</v>
      </c>
      <c r="I177" s="66">
        <f t="shared" si="186"/>
        <v>424.89845530434786</v>
      </c>
      <c r="J177" s="66">
        <f t="shared" si="186"/>
        <v>433.3964244104348</v>
      </c>
      <c r="K177" s="66">
        <f t="shared" si="186"/>
        <v>442.06435289864351</v>
      </c>
      <c r="L177" s="66">
        <f t="shared" si="186"/>
        <v>450.90563995661637</v>
      </c>
      <c r="M177" s="68">
        <f t="shared" si="143"/>
        <v>433.56639712270407</v>
      </c>
    </row>
    <row r="178" spans="1:13" customFormat="1" ht="30" customHeight="1" thickBot="1" x14ac:dyDescent="0.35">
      <c r="A178" s="17" t="s">
        <v>5</v>
      </c>
      <c r="B178" s="77" t="s">
        <v>1444</v>
      </c>
      <c r="C178" s="35" t="s">
        <v>639</v>
      </c>
      <c r="D178" s="43" t="s">
        <v>594</v>
      </c>
      <c r="E178" s="67">
        <f t="shared" si="181"/>
        <v>2001.9565217391305</v>
      </c>
      <c r="F178" s="68">
        <f t="shared" si="182"/>
        <v>400.39130434782612</v>
      </c>
      <c r="G178" s="66">
        <f t="shared" ref="G178:L178" si="187">F178*1.02</f>
        <v>408.39913043478265</v>
      </c>
      <c r="H178" s="66">
        <f t="shared" si="187"/>
        <v>416.56711304347829</v>
      </c>
      <c r="I178" s="66">
        <f t="shared" si="187"/>
        <v>424.89845530434786</v>
      </c>
      <c r="J178" s="66">
        <f t="shared" si="187"/>
        <v>433.3964244104348</v>
      </c>
      <c r="K178" s="66">
        <f t="shared" si="187"/>
        <v>442.06435289864351</v>
      </c>
      <c r="L178" s="66">
        <f t="shared" si="187"/>
        <v>450.90563995661637</v>
      </c>
      <c r="M178" s="68">
        <f t="shared" si="143"/>
        <v>433.56639712270407</v>
      </c>
    </row>
    <row r="179" spans="1:13" customFormat="1" ht="30" customHeight="1" thickBot="1" x14ac:dyDescent="0.35">
      <c r="A179" s="17" t="s">
        <v>5</v>
      </c>
      <c r="B179" s="77" t="s">
        <v>1443</v>
      </c>
      <c r="C179" s="35" t="s">
        <v>639</v>
      </c>
      <c r="D179" s="43" t="s">
        <v>483</v>
      </c>
      <c r="E179" s="67">
        <f t="shared" si="181"/>
        <v>2001.9565217391305</v>
      </c>
      <c r="F179" s="68">
        <f t="shared" si="182"/>
        <v>400.39130434782612</v>
      </c>
      <c r="G179" s="66">
        <f t="shared" ref="G179:L179" si="188">F179*1.02</f>
        <v>408.39913043478265</v>
      </c>
      <c r="H179" s="66">
        <f t="shared" si="188"/>
        <v>416.56711304347829</v>
      </c>
      <c r="I179" s="66">
        <f t="shared" si="188"/>
        <v>424.89845530434786</v>
      </c>
      <c r="J179" s="66">
        <f t="shared" si="188"/>
        <v>433.3964244104348</v>
      </c>
      <c r="K179" s="66">
        <f t="shared" si="188"/>
        <v>442.06435289864351</v>
      </c>
      <c r="L179" s="66">
        <f t="shared" si="188"/>
        <v>450.90563995661637</v>
      </c>
      <c r="M179" s="68">
        <f t="shared" si="143"/>
        <v>433.56639712270407</v>
      </c>
    </row>
    <row r="180" spans="1:13" customFormat="1" ht="30" customHeight="1" thickBot="1" x14ac:dyDescent="0.35">
      <c r="A180" s="17" t="s">
        <v>5</v>
      </c>
      <c r="B180" s="77" t="s">
        <v>1442</v>
      </c>
      <c r="C180" s="35" t="s">
        <v>646</v>
      </c>
      <c r="D180" s="43" t="s">
        <v>598</v>
      </c>
      <c r="E180" s="67">
        <f t="shared" si="181"/>
        <v>2001.9565217391305</v>
      </c>
      <c r="F180" s="68">
        <f t="shared" si="182"/>
        <v>400.39130434782612</v>
      </c>
      <c r="G180" s="66">
        <f t="shared" ref="G180:L180" si="189">F180*1.02</f>
        <v>408.39913043478265</v>
      </c>
      <c r="H180" s="66">
        <f t="shared" si="189"/>
        <v>416.56711304347829</v>
      </c>
      <c r="I180" s="66">
        <f t="shared" si="189"/>
        <v>424.89845530434786</v>
      </c>
      <c r="J180" s="66">
        <f t="shared" si="189"/>
        <v>433.3964244104348</v>
      </c>
      <c r="K180" s="66">
        <f t="shared" si="189"/>
        <v>442.06435289864351</v>
      </c>
      <c r="L180" s="66">
        <f t="shared" si="189"/>
        <v>450.90563995661637</v>
      </c>
      <c r="M180" s="68">
        <f t="shared" si="143"/>
        <v>433.56639712270407</v>
      </c>
    </row>
    <row r="181" spans="1:13" customFormat="1" ht="30" customHeight="1" thickBot="1" x14ac:dyDescent="0.35">
      <c r="A181" s="17" t="s">
        <v>5</v>
      </c>
      <c r="B181" s="77" t="s">
        <v>1441</v>
      </c>
      <c r="C181" s="35" t="s">
        <v>639</v>
      </c>
      <c r="D181" s="43" t="s">
        <v>600</v>
      </c>
      <c r="E181" s="67">
        <f t="shared" si="181"/>
        <v>2001.9565217391305</v>
      </c>
      <c r="F181" s="68">
        <f t="shared" si="182"/>
        <v>400.39130434782612</v>
      </c>
      <c r="G181" s="66">
        <f t="shared" ref="G181:L181" si="190">F181*1.02</f>
        <v>408.39913043478265</v>
      </c>
      <c r="H181" s="66">
        <f t="shared" si="190"/>
        <v>416.56711304347829</v>
      </c>
      <c r="I181" s="66">
        <f t="shared" si="190"/>
        <v>424.89845530434786</v>
      </c>
      <c r="J181" s="66">
        <f t="shared" si="190"/>
        <v>433.3964244104348</v>
      </c>
      <c r="K181" s="66">
        <f t="shared" si="190"/>
        <v>442.06435289864351</v>
      </c>
      <c r="L181" s="66">
        <f t="shared" si="190"/>
        <v>450.90563995661637</v>
      </c>
      <c r="M181" s="68">
        <f t="shared" si="143"/>
        <v>433.56639712270407</v>
      </c>
    </row>
    <row r="182" spans="1:13" customFormat="1" ht="30" customHeight="1" thickBot="1" x14ac:dyDescent="0.35">
      <c r="A182" s="17" t="s">
        <v>5</v>
      </c>
      <c r="B182" s="77" t="s">
        <v>1440</v>
      </c>
      <c r="C182" s="35" t="s">
        <v>639</v>
      </c>
      <c r="D182" s="43" t="s">
        <v>602</v>
      </c>
      <c r="E182" s="67">
        <f t="shared" si="181"/>
        <v>2001.9565217391305</v>
      </c>
      <c r="F182" s="68">
        <f t="shared" si="182"/>
        <v>400.39130434782612</v>
      </c>
      <c r="G182" s="66">
        <f t="shared" ref="G182:L182" si="191">F182*1.02</f>
        <v>408.39913043478265</v>
      </c>
      <c r="H182" s="66">
        <f t="shared" si="191"/>
        <v>416.56711304347829</v>
      </c>
      <c r="I182" s="66">
        <f t="shared" si="191"/>
        <v>424.89845530434786</v>
      </c>
      <c r="J182" s="66">
        <f t="shared" si="191"/>
        <v>433.3964244104348</v>
      </c>
      <c r="K182" s="66">
        <f t="shared" si="191"/>
        <v>442.06435289864351</v>
      </c>
      <c r="L182" s="66">
        <f t="shared" si="191"/>
        <v>450.90563995661637</v>
      </c>
      <c r="M182" s="68">
        <f t="shared" si="143"/>
        <v>433.56639712270407</v>
      </c>
    </row>
    <row r="183" spans="1:13" customFormat="1" ht="30" customHeight="1" thickBot="1" x14ac:dyDescent="0.35">
      <c r="A183" s="17" t="s">
        <v>5</v>
      </c>
      <c r="B183" s="77" t="s">
        <v>1439</v>
      </c>
      <c r="C183" s="35" t="s">
        <v>639</v>
      </c>
      <c r="D183" s="43" t="s">
        <v>604</v>
      </c>
      <c r="E183" s="67">
        <f t="shared" si="181"/>
        <v>2001.9565217391305</v>
      </c>
      <c r="F183" s="68">
        <f t="shared" si="182"/>
        <v>400.39130434782612</v>
      </c>
      <c r="G183" s="66">
        <f t="shared" ref="G183:L183" si="192">F183*1.02</f>
        <v>408.39913043478265</v>
      </c>
      <c r="H183" s="66">
        <f t="shared" si="192"/>
        <v>416.56711304347829</v>
      </c>
      <c r="I183" s="66">
        <f t="shared" si="192"/>
        <v>424.89845530434786</v>
      </c>
      <c r="J183" s="66">
        <f t="shared" si="192"/>
        <v>433.3964244104348</v>
      </c>
      <c r="K183" s="66">
        <f t="shared" si="192"/>
        <v>442.06435289864351</v>
      </c>
      <c r="L183" s="66">
        <f t="shared" si="192"/>
        <v>450.90563995661637</v>
      </c>
      <c r="M183" s="68">
        <f t="shared" si="143"/>
        <v>433.56639712270407</v>
      </c>
    </row>
    <row r="184" spans="1:13" customFormat="1" ht="30" customHeight="1" thickBot="1" x14ac:dyDescent="0.35">
      <c r="A184" s="17" t="s">
        <v>5</v>
      </c>
      <c r="B184" s="77" t="s">
        <v>1438</v>
      </c>
      <c r="C184" s="35" t="s">
        <v>639</v>
      </c>
      <c r="D184" s="43" t="s">
        <v>1270</v>
      </c>
      <c r="E184" s="67">
        <f t="shared" si="181"/>
        <v>2001.9565217391305</v>
      </c>
      <c r="F184" s="68">
        <f t="shared" si="182"/>
        <v>400.39130434782612</v>
      </c>
      <c r="G184" s="66">
        <f t="shared" ref="G184:L184" si="193">F184*1.02</f>
        <v>408.39913043478265</v>
      </c>
      <c r="H184" s="66">
        <f t="shared" si="193"/>
        <v>416.56711304347829</v>
      </c>
      <c r="I184" s="66">
        <f t="shared" si="193"/>
        <v>424.89845530434786</v>
      </c>
      <c r="J184" s="66">
        <f t="shared" si="193"/>
        <v>433.3964244104348</v>
      </c>
      <c r="K184" s="66">
        <f t="shared" si="193"/>
        <v>442.06435289864351</v>
      </c>
      <c r="L184" s="66">
        <f t="shared" si="193"/>
        <v>450.90563995661637</v>
      </c>
      <c r="M184" s="68">
        <f t="shared" si="143"/>
        <v>433.56639712270407</v>
      </c>
    </row>
    <row r="185" spans="1:13" customFormat="1" ht="30" customHeight="1" thickBot="1" x14ac:dyDescent="0.35">
      <c r="A185" s="17" t="s">
        <v>5</v>
      </c>
      <c r="B185" s="77" t="s">
        <v>1437</v>
      </c>
      <c r="C185" s="35" t="s">
        <v>639</v>
      </c>
      <c r="D185" s="43" t="s">
        <v>606</v>
      </c>
      <c r="E185" s="67">
        <f t="shared" si="181"/>
        <v>2001.9565217391305</v>
      </c>
      <c r="F185" s="68">
        <f t="shared" si="182"/>
        <v>400.39130434782612</v>
      </c>
      <c r="G185" s="66">
        <f t="shared" ref="G185:L185" si="194">F185*1.02</f>
        <v>408.39913043478265</v>
      </c>
      <c r="H185" s="66">
        <f t="shared" si="194"/>
        <v>416.56711304347829</v>
      </c>
      <c r="I185" s="66">
        <f t="shared" si="194"/>
        <v>424.89845530434786</v>
      </c>
      <c r="J185" s="66">
        <f t="shared" si="194"/>
        <v>433.3964244104348</v>
      </c>
      <c r="K185" s="66">
        <f t="shared" si="194"/>
        <v>442.06435289864351</v>
      </c>
      <c r="L185" s="66">
        <f t="shared" si="194"/>
        <v>450.90563995661637</v>
      </c>
      <c r="M185" s="68">
        <f t="shared" si="143"/>
        <v>433.56639712270407</v>
      </c>
    </row>
    <row r="186" spans="1:13" customFormat="1" ht="30" customHeight="1" thickBot="1" x14ac:dyDescent="0.35">
      <c r="A186" s="17" t="s">
        <v>5</v>
      </c>
      <c r="B186" s="77" t="s">
        <v>1436</v>
      </c>
      <c r="C186" s="35" t="s">
        <v>639</v>
      </c>
      <c r="D186" s="43" t="s">
        <v>608</v>
      </c>
      <c r="E186" s="67">
        <f t="shared" si="181"/>
        <v>2001.9565217391305</v>
      </c>
      <c r="F186" s="68">
        <f t="shared" si="182"/>
        <v>400.39130434782612</v>
      </c>
      <c r="G186" s="66">
        <f t="shared" ref="G186:L186" si="195">F186*1.02</f>
        <v>408.39913043478265</v>
      </c>
      <c r="H186" s="66">
        <f t="shared" si="195"/>
        <v>416.56711304347829</v>
      </c>
      <c r="I186" s="66">
        <f t="shared" si="195"/>
        <v>424.89845530434786</v>
      </c>
      <c r="J186" s="66">
        <f t="shared" si="195"/>
        <v>433.3964244104348</v>
      </c>
      <c r="K186" s="66">
        <f t="shared" si="195"/>
        <v>442.06435289864351</v>
      </c>
      <c r="L186" s="66">
        <f t="shared" si="195"/>
        <v>450.90563995661637</v>
      </c>
      <c r="M186" s="68">
        <f t="shared" si="143"/>
        <v>433.56639712270407</v>
      </c>
    </row>
    <row r="187" spans="1:13" customFormat="1" ht="30" customHeight="1" thickBot="1" x14ac:dyDescent="0.35">
      <c r="A187" s="17" t="s">
        <v>5</v>
      </c>
      <c r="B187" s="77" t="s">
        <v>1435</v>
      </c>
      <c r="C187" s="35" t="s">
        <v>639</v>
      </c>
      <c r="D187" s="43" t="s">
        <v>610</v>
      </c>
      <c r="E187" s="67">
        <f t="shared" si="181"/>
        <v>2001.9565217391305</v>
      </c>
      <c r="F187" s="68">
        <f t="shared" si="182"/>
        <v>400.39130434782612</v>
      </c>
      <c r="G187" s="66">
        <f t="shared" ref="G187:L187" si="196">F187*1.02</f>
        <v>408.39913043478265</v>
      </c>
      <c r="H187" s="66">
        <f t="shared" si="196"/>
        <v>416.56711304347829</v>
      </c>
      <c r="I187" s="66">
        <f t="shared" si="196"/>
        <v>424.89845530434786</v>
      </c>
      <c r="J187" s="66">
        <f t="shared" si="196"/>
        <v>433.3964244104348</v>
      </c>
      <c r="K187" s="66">
        <f t="shared" si="196"/>
        <v>442.06435289864351</v>
      </c>
      <c r="L187" s="66">
        <f t="shared" si="196"/>
        <v>450.90563995661637</v>
      </c>
      <c r="M187" s="68">
        <f t="shared" si="143"/>
        <v>433.56639712270407</v>
      </c>
    </row>
    <row r="188" spans="1:13" customFormat="1" ht="30" customHeight="1" thickBot="1" x14ac:dyDescent="0.35">
      <c r="A188" s="17" t="s">
        <v>5</v>
      </c>
      <c r="B188" s="77" t="s">
        <v>1434</v>
      </c>
      <c r="C188" s="35" t="s">
        <v>639</v>
      </c>
      <c r="D188" s="43" t="s">
        <v>612</v>
      </c>
      <c r="E188" s="67">
        <f t="shared" si="181"/>
        <v>2001.9565217391305</v>
      </c>
      <c r="F188" s="68">
        <f t="shared" si="182"/>
        <v>400.39130434782612</v>
      </c>
      <c r="G188" s="66">
        <f t="shared" ref="G188:L188" si="197">F188*1.02</f>
        <v>408.39913043478265</v>
      </c>
      <c r="H188" s="66">
        <f t="shared" si="197"/>
        <v>416.56711304347829</v>
      </c>
      <c r="I188" s="66">
        <f t="shared" si="197"/>
        <v>424.89845530434786</v>
      </c>
      <c r="J188" s="66">
        <f t="shared" si="197"/>
        <v>433.3964244104348</v>
      </c>
      <c r="K188" s="66">
        <f t="shared" si="197"/>
        <v>442.06435289864351</v>
      </c>
      <c r="L188" s="66">
        <f t="shared" si="197"/>
        <v>450.90563995661637</v>
      </c>
      <c r="M188" s="68">
        <f t="shared" si="143"/>
        <v>433.56639712270407</v>
      </c>
    </row>
    <row r="189" spans="1:13" customFormat="1" ht="30" customHeight="1" thickBot="1" x14ac:dyDescent="0.35">
      <c r="A189" s="17" t="s">
        <v>5</v>
      </c>
      <c r="B189" s="77" t="s">
        <v>1433</v>
      </c>
      <c r="C189" s="35" t="s">
        <v>639</v>
      </c>
      <c r="D189" s="43" t="s">
        <v>614</v>
      </c>
      <c r="E189" s="67">
        <f t="shared" si="181"/>
        <v>2001.9565217391305</v>
      </c>
      <c r="F189" s="68">
        <f t="shared" si="182"/>
        <v>400.39130434782612</v>
      </c>
      <c r="G189" s="66">
        <f t="shared" ref="G189:L189" si="198">F189*1.02</f>
        <v>408.39913043478265</v>
      </c>
      <c r="H189" s="66">
        <f t="shared" si="198"/>
        <v>416.56711304347829</v>
      </c>
      <c r="I189" s="66">
        <f t="shared" si="198"/>
        <v>424.89845530434786</v>
      </c>
      <c r="J189" s="66">
        <f t="shared" si="198"/>
        <v>433.3964244104348</v>
      </c>
      <c r="K189" s="66">
        <f t="shared" si="198"/>
        <v>442.06435289864351</v>
      </c>
      <c r="L189" s="66">
        <f t="shared" si="198"/>
        <v>450.90563995661637</v>
      </c>
      <c r="M189" s="68">
        <f t="shared" si="143"/>
        <v>433.56639712270407</v>
      </c>
    </row>
    <row r="190" spans="1:13" customFormat="1" ht="30" customHeight="1" thickBot="1" x14ac:dyDescent="0.35">
      <c r="A190" s="17" t="s">
        <v>5</v>
      </c>
      <c r="B190" s="77" t="s">
        <v>1432</v>
      </c>
      <c r="C190" s="35" t="s">
        <v>639</v>
      </c>
      <c r="D190" s="43" t="s">
        <v>616</v>
      </c>
      <c r="E190" s="67">
        <f t="shared" si="181"/>
        <v>2001.9565217391305</v>
      </c>
      <c r="F190" s="68">
        <f t="shared" si="182"/>
        <v>400.39130434782612</v>
      </c>
      <c r="G190" s="66">
        <f t="shared" ref="G190:L190" si="199">F190*1.02</f>
        <v>408.39913043478265</v>
      </c>
      <c r="H190" s="66">
        <f t="shared" si="199"/>
        <v>416.56711304347829</v>
      </c>
      <c r="I190" s="66">
        <f t="shared" si="199"/>
        <v>424.89845530434786</v>
      </c>
      <c r="J190" s="66">
        <f t="shared" si="199"/>
        <v>433.3964244104348</v>
      </c>
      <c r="K190" s="66">
        <f t="shared" si="199"/>
        <v>442.06435289864351</v>
      </c>
      <c r="L190" s="66">
        <f t="shared" si="199"/>
        <v>450.90563995661637</v>
      </c>
      <c r="M190" s="68">
        <f t="shared" si="143"/>
        <v>433.56639712270407</v>
      </c>
    </row>
    <row r="191" spans="1:13" customFormat="1" ht="30" customHeight="1" thickBot="1" x14ac:dyDescent="0.35">
      <c r="A191" s="17" t="s">
        <v>5</v>
      </c>
      <c r="B191" s="77" t="s">
        <v>1431</v>
      </c>
      <c r="C191" s="35" t="s">
        <v>639</v>
      </c>
      <c r="D191" s="43" t="s">
        <v>618</v>
      </c>
      <c r="E191" s="67">
        <f t="shared" si="181"/>
        <v>2001.9565217391305</v>
      </c>
      <c r="F191" s="68">
        <f t="shared" si="182"/>
        <v>400.39130434782612</v>
      </c>
      <c r="G191" s="66">
        <f t="shared" ref="G191:L191" si="200">F191*1.02</f>
        <v>408.39913043478265</v>
      </c>
      <c r="H191" s="66">
        <f t="shared" si="200"/>
        <v>416.56711304347829</v>
      </c>
      <c r="I191" s="66">
        <f t="shared" si="200"/>
        <v>424.89845530434786</v>
      </c>
      <c r="J191" s="66">
        <f t="shared" si="200"/>
        <v>433.3964244104348</v>
      </c>
      <c r="K191" s="66">
        <f t="shared" si="200"/>
        <v>442.06435289864351</v>
      </c>
      <c r="L191" s="66">
        <f t="shared" si="200"/>
        <v>450.90563995661637</v>
      </c>
      <c r="M191" s="68">
        <f t="shared" si="143"/>
        <v>433.56639712270407</v>
      </c>
    </row>
    <row r="192" spans="1:13" customFormat="1" ht="30" customHeight="1" thickBot="1" x14ac:dyDescent="0.35">
      <c r="A192" s="17" t="s">
        <v>5</v>
      </c>
      <c r="B192" s="77" t="s">
        <v>1430</v>
      </c>
      <c r="C192" s="35" t="s">
        <v>639</v>
      </c>
      <c r="D192" s="43" t="s">
        <v>620</v>
      </c>
      <c r="E192" s="67">
        <f t="shared" si="181"/>
        <v>2001.9565217391305</v>
      </c>
      <c r="F192" s="68">
        <f t="shared" si="182"/>
        <v>400.39130434782612</v>
      </c>
      <c r="G192" s="66">
        <f t="shared" ref="G192:L192" si="201">F192*1.02</f>
        <v>408.39913043478265</v>
      </c>
      <c r="H192" s="66">
        <f t="shared" si="201"/>
        <v>416.56711304347829</v>
      </c>
      <c r="I192" s="66">
        <f t="shared" si="201"/>
        <v>424.89845530434786</v>
      </c>
      <c r="J192" s="66">
        <f t="shared" si="201"/>
        <v>433.3964244104348</v>
      </c>
      <c r="K192" s="66">
        <f t="shared" si="201"/>
        <v>442.06435289864351</v>
      </c>
      <c r="L192" s="66">
        <f t="shared" si="201"/>
        <v>450.90563995661637</v>
      </c>
      <c r="M192" s="68">
        <f t="shared" si="143"/>
        <v>433.56639712270407</v>
      </c>
    </row>
    <row r="193" spans="1:13" customFormat="1" ht="30" customHeight="1" thickBot="1" x14ac:dyDescent="0.35">
      <c r="A193" s="17" t="s">
        <v>5</v>
      </c>
      <c r="B193" s="77" t="s">
        <v>1429</v>
      </c>
      <c r="C193" s="35" t="s">
        <v>639</v>
      </c>
      <c r="D193" s="43" t="s">
        <v>622</v>
      </c>
      <c r="E193" s="67">
        <f t="shared" si="181"/>
        <v>2001.9565217391305</v>
      </c>
      <c r="F193" s="68">
        <f t="shared" si="182"/>
        <v>400.39130434782612</v>
      </c>
      <c r="G193" s="66">
        <f t="shared" ref="G193:L193" si="202">F193*1.02</f>
        <v>408.39913043478265</v>
      </c>
      <c r="H193" s="66">
        <f t="shared" si="202"/>
        <v>416.56711304347829</v>
      </c>
      <c r="I193" s="66">
        <f t="shared" si="202"/>
        <v>424.89845530434786</v>
      </c>
      <c r="J193" s="66">
        <f t="shared" si="202"/>
        <v>433.3964244104348</v>
      </c>
      <c r="K193" s="66">
        <f t="shared" si="202"/>
        <v>442.06435289864351</v>
      </c>
      <c r="L193" s="66">
        <f t="shared" si="202"/>
        <v>450.90563995661637</v>
      </c>
      <c r="M193" s="68">
        <f t="shared" si="143"/>
        <v>433.56639712270407</v>
      </c>
    </row>
    <row r="194" spans="1:13" customFormat="1" ht="30" customHeight="1" thickBot="1" x14ac:dyDescent="0.35">
      <c r="A194" s="17" t="s">
        <v>5</v>
      </c>
      <c r="B194" s="77" t="s">
        <v>1428</v>
      </c>
      <c r="C194" s="35" t="s">
        <v>639</v>
      </c>
      <c r="D194" s="43" t="s">
        <v>624</v>
      </c>
      <c r="E194" s="67">
        <f t="shared" si="181"/>
        <v>2001.9565217391305</v>
      </c>
      <c r="F194" s="68">
        <f t="shared" si="182"/>
        <v>400.39130434782612</v>
      </c>
      <c r="G194" s="66">
        <f t="shared" ref="G194:L194" si="203">F194*1.02</f>
        <v>408.39913043478265</v>
      </c>
      <c r="H194" s="66">
        <f t="shared" si="203"/>
        <v>416.56711304347829</v>
      </c>
      <c r="I194" s="66">
        <f t="shared" si="203"/>
        <v>424.89845530434786</v>
      </c>
      <c r="J194" s="66">
        <f t="shared" si="203"/>
        <v>433.3964244104348</v>
      </c>
      <c r="K194" s="66">
        <f t="shared" si="203"/>
        <v>442.06435289864351</v>
      </c>
      <c r="L194" s="66">
        <f t="shared" si="203"/>
        <v>450.90563995661637</v>
      </c>
      <c r="M194" s="68">
        <f t="shared" si="143"/>
        <v>433.56639712270407</v>
      </c>
    </row>
    <row r="195" spans="1:13" customFormat="1" ht="30" customHeight="1" thickBot="1" x14ac:dyDescent="0.35">
      <c r="A195" s="17" t="s">
        <v>5</v>
      </c>
      <c r="B195" s="77" t="s">
        <v>1426</v>
      </c>
      <c r="C195" s="35" t="s">
        <v>662</v>
      </c>
      <c r="D195" s="43" t="s">
        <v>626</v>
      </c>
      <c r="E195" s="67">
        <f>1329*5</f>
        <v>6645</v>
      </c>
      <c r="F195" s="68">
        <f t="shared" si="182"/>
        <v>1329</v>
      </c>
      <c r="G195" s="66">
        <f t="shared" ref="G195:L195" si="204">F195*1.02</f>
        <v>1355.58</v>
      </c>
      <c r="H195" s="66">
        <f t="shared" si="204"/>
        <v>1382.6915999999999</v>
      </c>
      <c r="I195" s="66">
        <f t="shared" si="204"/>
        <v>1410.3454319999998</v>
      </c>
      <c r="J195" s="66">
        <f t="shared" si="204"/>
        <v>1438.5523406399998</v>
      </c>
      <c r="K195" s="66">
        <f t="shared" si="204"/>
        <v>1467.3233874527998</v>
      </c>
      <c r="L195" s="66">
        <f t="shared" si="204"/>
        <v>1496.6698552018559</v>
      </c>
      <c r="M195" s="68">
        <f t="shared" si="143"/>
        <v>1439.1165230589309</v>
      </c>
    </row>
    <row r="196" spans="1:13" customFormat="1" ht="30" customHeight="1" thickBot="1" x14ac:dyDescent="0.35">
      <c r="A196" s="17" t="s">
        <v>5</v>
      </c>
      <c r="B196" s="77" t="s">
        <v>1427</v>
      </c>
      <c r="C196" s="35" t="s">
        <v>662</v>
      </c>
      <c r="D196" s="43" t="s">
        <v>628</v>
      </c>
      <c r="E196" s="67">
        <f>2056*5</f>
        <v>10280</v>
      </c>
      <c r="F196" s="68">
        <f t="shared" si="182"/>
        <v>2056</v>
      </c>
      <c r="G196" s="66">
        <f t="shared" ref="G196:L196" si="205">F196*1.02</f>
        <v>2097.12</v>
      </c>
      <c r="H196" s="66">
        <f t="shared" si="205"/>
        <v>2139.0623999999998</v>
      </c>
      <c r="I196" s="66">
        <f t="shared" si="205"/>
        <v>2181.843648</v>
      </c>
      <c r="J196" s="66">
        <f t="shared" si="205"/>
        <v>2225.4805209599999</v>
      </c>
      <c r="K196" s="66">
        <f t="shared" si="205"/>
        <v>2269.9901313791997</v>
      </c>
      <c r="L196" s="66">
        <f t="shared" si="205"/>
        <v>2315.3899340067837</v>
      </c>
      <c r="M196" s="68">
        <f t="shared" si="143"/>
        <v>2226.3533268691963</v>
      </c>
    </row>
    <row r="197" spans="1:13" customFormat="1" ht="30" customHeight="1" thickBot="1" x14ac:dyDescent="0.35">
      <c r="A197" s="17" t="s">
        <v>5</v>
      </c>
      <c r="B197" s="77" t="s">
        <v>1661</v>
      </c>
      <c r="C197" s="35" t="s">
        <v>665</v>
      </c>
      <c r="D197" s="43" t="s">
        <v>630</v>
      </c>
      <c r="E197" s="67">
        <f>5565*5/2-0.19</f>
        <v>13912.31</v>
      </c>
      <c r="F197" s="68">
        <f>E197/5</f>
        <v>2782.462</v>
      </c>
      <c r="G197" s="66">
        <f t="shared" ref="G197:L197" si="206">F197*1.02</f>
        <v>2838.1112400000002</v>
      </c>
      <c r="H197" s="66">
        <f t="shared" si="206"/>
        <v>2894.8734648000004</v>
      </c>
      <c r="I197" s="66">
        <f t="shared" si="206"/>
        <v>2952.7709340960005</v>
      </c>
      <c r="J197" s="66">
        <f t="shared" si="206"/>
        <v>3011.8263527779204</v>
      </c>
      <c r="K197" s="66">
        <f t="shared" si="206"/>
        <v>3072.0628798334787</v>
      </c>
      <c r="L197" s="66">
        <f t="shared" si="206"/>
        <v>3133.5041374301481</v>
      </c>
      <c r="M197" s="68">
        <f t="shared" si="143"/>
        <v>3013.00755378751</v>
      </c>
    </row>
    <row r="198" spans="1:13" customFormat="1" ht="30" customHeight="1" thickBot="1" x14ac:dyDescent="0.35">
      <c r="A198" s="17" t="s">
        <v>5</v>
      </c>
      <c r="B198" s="77" t="s">
        <v>1450</v>
      </c>
      <c r="C198" s="35" t="s">
        <v>665</v>
      </c>
      <c r="D198" s="43" t="s">
        <v>1271</v>
      </c>
      <c r="E198" s="67">
        <f>5565*5/2</f>
        <v>13912.5</v>
      </c>
      <c r="F198" s="68">
        <f>E198/5</f>
        <v>2782.5</v>
      </c>
      <c r="G198" s="66">
        <f t="shared" ref="G198:L198" si="207">F198*1.02</f>
        <v>2838.15</v>
      </c>
      <c r="H198" s="66">
        <f t="shared" si="207"/>
        <v>2894.913</v>
      </c>
      <c r="I198" s="66">
        <f t="shared" si="207"/>
        <v>2952.8112599999999</v>
      </c>
      <c r="J198" s="66">
        <f t="shared" si="207"/>
        <v>3011.8674851999999</v>
      </c>
      <c r="K198" s="66">
        <f t="shared" si="207"/>
        <v>3072.1048349039997</v>
      </c>
      <c r="L198" s="66">
        <f t="shared" si="207"/>
        <v>3133.5469316020799</v>
      </c>
      <c r="M198" s="68">
        <f t="shared" si="143"/>
        <v>3013.0487023412156</v>
      </c>
    </row>
    <row r="199" spans="1:13" customFormat="1" ht="30" customHeight="1" thickBot="1" x14ac:dyDescent="0.35">
      <c r="A199" s="17" t="s">
        <v>5</v>
      </c>
      <c r="B199" s="77" t="s">
        <v>668</v>
      </c>
      <c r="C199" s="36"/>
      <c r="D199" s="43" t="s">
        <v>633</v>
      </c>
      <c r="E199" s="67">
        <f>920*5</f>
        <v>4600</v>
      </c>
      <c r="F199" s="68">
        <f>E199/1</f>
        <v>4600</v>
      </c>
      <c r="G199" s="66">
        <f t="shared" ref="G199:L199" si="208">F199*1.02</f>
        <v>4692</v>
      </c>
      <c r="H199" s="66">
        <f t="shared" si="208"/>
        <v>4785.84</v>
      </c>
      <c r="I199" s="66">
        <f t="shared" si="208"/>
        <v>4881.5568000000003</v>
      </c>
      <c r="J199" s="66">
        <f t="shared" si="208"/>
        <v>4979.1879360000003</v>
      </c>
      <c r="K199" s="66">
        <f t="shared" si="208"/>
        <v>5078.7716947200006</v>
      </c>
      <c r="L199" s="66">
        <f t="shared" si="208"/>
        <v>5180.3471286144004</v>
      </c>
      <c r="M199" s="68">
        <f t="shared" ref="M199:M232" si="209">AVERAGE(H199:L199)</f>
        <v>4981.1407118668803</v>
      </c>
    </row>
    <row r="200" spans="1:13" customFormat="1" ht="30" customHeight="1" thickBot="1" x14ac:dyDescent="0.35">
      <c r="A200" s="17" t="s">
        <v>5</v>
      </c>
      <c r="B200" s="77" t="s">
        <v>669</v>
      </c>
      <c r="C200" s="36"/>
      <c r="D200" s="43" t="s">
        <v>636</v>
      </c>
      <c r="E200" s="67">
        <f>17165*5/3</f>
        <v>28608.333333333332</v>
      </c>
      <c r="F200" s="68">
        <f>E200/5</f>
        <v>5721.6666666666661</v>
      </c>
      <c r="G200" s="66">
        <f t="shared" ref="G200:L200" si="210">F200*1.02</f>
        <v>5836.0999999999995</v>
      </c>
      <c r="H200" s="66">
        <f t="shared" si="210"/>
        <v>5952.8219999999992</v>
      </c>
      <c r="I200" s="66">
        <f t="shared" si="210"/>
        <v>6071.8784399999995</v>
      </c>
      <c r="J200" s="66">
        <f t="shared" si="210"/>
        <v>6193.3160087999995</v>
      </c>
      <c r="K200" s="66">
        <f t="shared" si="210"/>
        <v>6317.1823289759996</v>
      </c>
      <c r="L200" s="66">
        <f t="shared" si="210"/>
        <v>6443.5259755555198</v>
      </c>
      <c r="M200" s="68">
        <f t="shared" si="209"/>
        <v>6195.7449506663033</v>
      </c>
    </row>
    <row r="201" spans="1:13" customFormat="1" ht="30" customHeight="1" thickBot="1" x14ac:dyDescent="0.35">
      <c r="A201" s="17" t="s">
        <v>5</v>
      </c>
      <c r="B201" s="77" t="s">
        <v>670</v>
      </c>
      <c r="C201" s="36"/>
      <c r="D201" s="43" t="s">
        <v>638</v>
      </c>
      <c r="E201" s="67">
        <f t="shared" ref="E201:E202" si="211">17165*5/3</f>
        <v>28608.333333333332</v>
      </c>
      <c r="F201" s="68">
        <f t="shared" ref="F201:F202" si="212">E201/5</f>
        <v>5721.6666666666661</v>
      </c>
      <c r="G201" s="66">
        <f t="shared" ref="G201:L201" si="213">F201*1.02</f>
        <v>5836.0999999999995</v>
      </c>
      <c r="H201" s="66">
        <f t="shared" si="213"/>
        <v>5952.8219999999992</v>
      </c>
      <c r="I201" s="66">
        <f t="shared" si="213"/>
        <v>6071.8784399999995</v>
      </c>
      <c r="J201" s="66">
        <f t="shared" si="213"/>
        <v>6193.3160087999995</v>
      </c>
      <c r="K201" s="66">
        <f t="shared" si="213"/>
        <v>6317.1823289759996</v>
      </c>
      <c r="L201" s="66">
        <f t="shared" si="213"/>
        <v>6443.5259755555198</v>
      </c>
      <c r="M201" s="68">
        <f t="shared" si="209"/>
        <v>6195.7449506663033</v>
      </c>
    </row>
    <row r="202" spans="1:13" customFormat="1" ht="30" customHeight="1" thickBot="1" x14ac:dyDescent="0.35">
      <c r="A202" s="17" t="s">
        <v>5</v>
      </c>
      <c r="B202" s="77" t="s">
        <v>671</v>
      </c>
      <c r="C202" s="36"/>
      <c r="D202" s="43" t="s">
        <v>640</v>
      </c>
      <c r="E202" s="67">
        <f t="shared" si="211"/>
        <v>28608.333333333332</v>
      </c>
      <c r="F202" s="68">
        <f t="shared" si="212"/>
        <v>5721.6666666666661</v>
      </c>
      <c r="G202" s="66">
        <f t="shared" ref="G202:L202" si="214">F202*1.02</f>
        <v>5836.0999999999995</v>
      </c>
      <c r="H202" s="66">
        <f t="shared" si="214"/>
        <v>5952.8219999999992</v>
      </c>
      <c r="I202" s="66">
        <f t="shared" si="214"/>
        <v>6071.8784399999995</v>
      </c>
      <c r="J202" s="66">
        <f t="shared" si="214"/>
        <v>6193.3160087999995</v>
      </c>
      <c r="K202" s="66">
        <f t="shared" si="214"/>
        <v>6317.1823289759996</v>
      </c>
      <c r="L202" s="66">
        <f t="shared" si="214"/>
        <v>6443.5259755555198</v>
      </c>
      <c r="M202" s="68">
        <f t="shared" si="209"/>
        <v>6195.7449506663033</v>
      </c>
    </row>
    <row r="203" spans="1:13" customFormat="1" ht="30" customHeight="1" thickBot="1" x14ac:dyDescent="0.35">
      <c r="A203" s="17" t="s">
        <v>5</v>
      </c>
      <c r="B203" s="77" t="s">
        <v>1451</v>
      </c>
      <c r="C203" s="36"/>
      <c r="D203" s="43" t="s">
        <v>641</v>
      </c>
      <c r="E203" s="67">
        <f>4473*5/2</f>
        <v>11182.5</v>
      </c>
      <c r="F203" s="68">
        <f>E203/5</f>
        <v>2236.5</v>
      </c>
      <c r="G203" s="66">
        <f t="shared" ref="G203:L203" si="215">F203*1.02</f>
        <v>2281.23</v>
      </c>
      <c r="H203" s="66">
        <f t="shared" si="215"/>
        <v>2326.8546000000001</v>
      </c>
      <c r="I203" s="66">
        <f t="shared" si="215"/>
        <v>2373.3916920000001</v>
      </c>
      <c r="J203" s="66">
        <f t="shared" si="215"/>
        <v>2420.8595258400001</v>
      </c>
      <c r="K203" s="66">
        <f t="shared" si="215"/>
        <v>2469.2767163568001</v>
      </c>
      <c r="L203" s="66">
        <f t="shared" si="215"/>
        <v>2518.6622506839362</v>
      </c>
      <c r="M203" s="68">
        <f t="shared" si="209"/>
        <v>2421.8089569761473</v>
      </c>
    </row>
    <row r="204" spans="1:13" customFormat="1" ht="30" customHeight="1" thickBot="1" x14ac:dyDescent="0.35">
      <c r="A204" s="17" t="s">
        <v>5</v>
      </c>
      <c r="B204" s="77" t="s">
        <v>1264</v>
      </c>
      <c r="C204" s="36"/>
      <c r="D204" s="43" t="s">
        <v>642</v>
      </c>
      <c r="E204" s="67">
        <f>4473*5/2</f>
        <v>11182.5</v>
      </c>
      <c r="F204" s="68">
        <f>E204/5</f>
        <v>2236.5</v>
      </c>
      <c r="G204" s="66">
        <f t="shared" ref="G204:L204" si="216">F204*1.02</f>
        <v>2281.23</v>
      </c>
      <c r="H204" s="66">
        <f t="shared" si="216"/>
        <v>2326.8546000000001</v>
      </c>
      <c r="I204" s="66">
        <f t="shared" si="216"/>
        <v>2373.3916920000001</v>
      </c>
      <c r="J204" s="66">
        <f t="shared" si="216"/>
        <v>2420.8595258400001</v>
      </c>
      <c r="K204" s="66">
        <f t="shared" si="216"/>
        <v>2469.2767163568001</v>
      </c>
      <c r="L204" s="66">
        <f t="shared" si="216"/>
        <v>2518.6622506839362</v>
      </c>
      <c r="M204" s="68">
        <f t="shared" si="209"/>
        <v>2421.8089569761473</v>
      </c>
    </row>
    <row r="205" spans="1:13" customFormat="1" ht="30" customHeight="1" thickBot="1" x14ac:dyDescent="0.35">
      <c r="A205" s="17" t="s">
        <v>5</v>
      </c>
      <c r="B205" s="77" t="s">
        <v>1265</v>
      </c>
      <c r="C205" s="36"/>
      <c r="D205" s="43" t="s">
        <v>643</v>
      </c>
      <c r="E205" s="67">
        <f>340*5</f>
        <v>1700</v>
      </c>
      <c r="F205" s="68">
        <f>E205/1</f>
        <v>1700</v>
      </c>
      <c r="G205" s="66">
        <f t="shared" ref="G205:L205" si="217">F205*1.02</f>
        <v>1734</v>
      </c>
      <c r="H205" s="66">
        <f t="shared" si="217"/>
        <v>1768.68</v>
      </c>
      <c r="I205" s="66">
        <f t="shared" si="217"/>
        <v>1804.0536000000002</v>
      </c>
      <c r="J205" s="66">
        <f t="shared" si="217"/>
        <v>1840.1346720000001</v>
      </c>
      <c r="K205" s="66">
        <f t="shared" si="217"/>
        <v>1876.9373654400001</v>
      </c>
      <c r="L205" s="66">
        <f t="shared" si="217"/>
        <v>1914.4761127488002</v>
      </c>
      <c r="M205" s="68">
        <f t="shared" si="209"/>
        <v>1840.85635003776</v>
      </c>
    </row>
    <row r="206" spans="1:13" customFormat="1" ht="30" customHeight="1" thickBot="1" x14ac:dyDescent="0.35">
      <c r="A206" s="17" t="s">
        <v>5</v>
      </c>
      <c r="B206" s="77" t="s">
        <v>1666</v>
      </c>
      <c r="C206" s="34"/>
      <c r="D206" s="43" t="s">
        <v>644</v>
      </c>
      <c r="E206" s="67">
        <f>1130*5</f>
        <v>5650</v>
      </c>
      <c r="F206" s="68">
        <f>E206/5</f>
        <v>1130</v>
      </c>
      <c r="G206" s="66">
        <f t="shared" ref="G206:L206" si="218">F206*1.02</f>
        <v>1152.5999999999999</v>
      </c>
      <c r="H206" s="66">
        <f t="shared" si="218"/>
        <v>1175.6519999999998</v>
      </c>
      <c r="I206" s="66">
        <f t="shared" si="218"/>
        <v>1199.1650399999999</v>
      </c>
      <c r="J206" s="66">
        <f t="shared" si="218"/>
        <v>1223.1483407999999</v>
      </c>
      <c r="K206" s="66">
        <f t="shared" si="218"/>
        <v>1247.611307616</v>
      </c>
      <c r="L206" s="66">
        <f t="shared" si="218"/>
        <v>1272.56353376832</v>
      </c>
      <c r="M206" s="68">
        <f t="shared" si="209"/>
        <v>1223.628044436864</v>
      </c>
    </row>
    <row r="207" spans="1:13" customFormat="1" ht="30" customHeight="1" thickBot="1" x14ac:dyDescent="0.35">
      <c r="A207" s="17" t="s">
        <v>5</v>
      </c>
      <c r="B207" s="77" t="s">
        <v>672</v>
      </c>
      <c r="C207" s="34"/>
      <c r="D207" s="43" t="s">
        <v>645</v>
      </c>
      <c r="E207" s="67">
        <f>1600*5</f>
        <v>8000</v>
      </c>
      <c r="F207" s="68">
        <f>E207/1</f>
        <v>8000</v>
      </c>
      <c r="G207" s="66">
        <f t="shared" ref="G207:L207" si="219">F207*1.02</f>
        <v>8160</v>
      </c>
      <c r="H207" s="66">
        <f t="shared" si="219"/>
        <v>8323.2000000000007</v>
      </c>
      <c r="I207" s="66">
        <f t="shared" si="219"/>
        <v>8489.6640000000007</v>
      </c>
      <c r="J207" s="66">
        <f t="shared" si="219"/>
        <v>8659.4572800000005</v>
      </c>
      <c r="K207" s="66">
        <f t="shared" si="219"/>
        <v>8832.6464255999999</v>
      </c>
      <c r="L207" s="66">
        <f t="shared" si="219"/>
        <v>9009.2993541119995</v>
      </c>
      <c r="M207" s="68">
        <f t="shared" si="209"/>
        <v>8662.8534119424021</v>
      </c>
    </row>
    <row r="208" spans="1:13" customFormat="1" ht="30" customHeight="1" thickBot="1" x14ac:dyDescent="0.35">
      <c r="A208" s="17" t="s">
        <v>5</v>
      </c>
      <c r="B208" s="77" t="s">
        <v>673</v>
      </c>
      <c r="C208" s="34"/>
      <c r="D208" s="43" t="s">
        <v>647</v>
      </c>
      <c r="E208" s="67">
        <f>520*5</f>
        <v>2600</v>
      </c>
      <c r="F208" s="68">
        <f>E208/1</f>
        <v>2600</v>
      </c>
      <c r="G208" s="66">
        <f t="shared" ref="G208:L208" si="220">F208*1.02</f>
        <v>2652</v>
      </c>
      <c r="H208" s="66">
        <f t="shared" si="220"/>
        <v>2705.04</v>
      </c>
      <c r="I208" s="66">
        <f t="shared" si="220"/>
        <v>2759.1408000000001</v>
      </c>
      <c r="J208" s="66">
        <f t="shared" si="220"/>
        <v>2814.3236160000001</v>
      </c>
      <c r="K208" s="66">
        <f t="shared" si="220"/>
        <v>2870.6100883200002</v>
      </c>
      <c r="L208" s="66">
        <f t="shared" si="220"/>
        <v>2928.0222900864001</v>
      </c>
      <c r="M208" s="68">
        <f t="shared" si="209"/>
        <v>2815.4273588812803</v>
      </c>
    </row>
    <row r="209" spans="1:13" customFormat="1" ht="30" customHeight="1" thickBot="1" x14ac:dyDescent="0.35">
      <c r="A209" s="17" t="s">
        <v>5</v>
      </c>
      <c r="B209" s="77" t="s">
        <v>674</v>
      </c>
      <c r="C209" s="34"/>
      <c r="D209" s="43" t="s">
        <v>648</v>
      </c>
      <c r="E209" s="67">
        <f>2540*5</f>
        <v>12700</v>
      </c>
      <c r="F209" s="68">
        <f>E209/5</f>
        <v>2540</v>
      </c>
      <c r="G209" s="66">
        <f t="shared" ref="G209:L209" si="221">F209*1.02</f>
        <v>2590.8000000000002</v>
      </c>
      <c r="H209" s="66">
        <f t="shared" si="221"/>
        <v>2642.6160000000004</v>
      </c>
      <c r="I209" s="66">
        <f t="shared" si="221"/>
        <v>2695.4683200000004</v>
      </c>
      <c r="J209" s="66">
        <f t="shared" si="221"/>
        <v>2749.3776864000006</v>
      </c>
      <c r="K209" s="66">
        <f t="shared" si="221"/>
        <v>2804.3652401280006</v>
      </c>
      <c r="L209" s="66">
        <f t="shared" si="221"/>
        <v>2860.4525449305606</v>
      </c>
      <c r="M209" s="68">
        <f t="shared" si="209"/>
        <v>2750.4559582917127</v>
      </c>
    </row>
    <row r="210" spans="1:13" customFormat="1" ht="30" customHeight="1" thickBot="1" x14ac:dyDescent="0.35">
      <c r="A210" s="17" t="s">
        <v>5</v>
      </c>
      <c r="B210" s="77" t="s">
        <v>1277</v>
      </c>
      <c r="C210" s="35" t="s">
        <v>1359</v>
      </c>
      <c r="D210" s="43" t="s">
        <v>649</v>
      </c>
      <c r="E210" s="67">
        <f>(20897+450)*5/22</f>
        <v>4851.590909090909</v>
      </c>
      <c r="F210" s="68">
        <f>E210/10</f>
        <v>485.15909090909088</v>
      </c>
      <c r="G210" s="66">
        <f t="shared" ref="G210:L210" si="222">F210*1.02</f>
        <v>494.86227272727268</v>
      </c>
      <c r="H210" s="66">
        <f t="shared" si="222"/>
        <v>504.75951818181812</v>
      </c>
      <c r="I210" s="66">
        <f t="shared" si="222"/>
        <v>514.85470854545451</v>
      </c>
      <c r="J210" s="66">
        <f t="shared" si="222"/>
        <v>525.15180271636359</v>
      </c>
      <c r="K210" s="66">
        <f t="shared" si="222"/>
        <v>535.65483877069084</v>
      </c>
      <c r="L210" s="66">
        <f t="shared" si="222"/>
        <v>546.36793554610472</v>
      </c>
      <c r="M210" s="68">
        <f t="shared" si="209"/>
        <v>525.35776075208628</v>
      </c>
    </row>
    <row r="211" spans="1:13" customFormat="1" ht="30" customHeight="1" thickBot="1" x14ac:dyDescent="0.35">
      <c r="A211" s="17" t="s">
        <v>5</v>
      </c>
      <c r="B211" s="77" t="s">
        <v>1360</v>
      </c>
      <c r="C211" s="35" t="s">
        <v>1361</v>
      </c>
      <c r="D211" s="43" t="s">
        <v>650</v>
      </c>
      <c r="E211" s="67">
        <f t="shared" ref="E211:E231" si="223">(20897+450)*5/22</f>
        <v>4851.590909090909</v>
      </c>
      <c r="F211" s="68">
        <f t="shared" ref="F211:F231" si="224">E211/10</f>
        <v>485.15909090909088</v>
      </c>
      <c r="G211" s="66">
        <f t="shared" ref="G211:L211" si="225">F211*1.02</f>
        <v>494.86227272727268</v>
      </c>
      <c r="H211" s="66">
        <f t="shared" si="225"/>
        <v>504.75951818181812</v>
      </c>
      <c r="I211" s="66">
        <f t="shared" si="225"/>
        <v>514.85470854545451</v>
      </c>
      <c r="J211" s="66">
        <f t="shared" si="225"/>
        <v>525.15180271636359</v>
      </c>
      <c r="K211" s="66">
        <f t="shared" si="225"/>
        <v>535.65483877069084</v>
      </c>
      <c r="L211" s="66">
        <f t="shared" si="225"/>
        <v>546.36793554610472</v>
      </c>
      <c r="M211" s="68">
        <f t="shared" si="209"/>
        <v>525.35776075208628</v>
      </c>
    </row>
    <row r="212" spans="1:13" customFormat="1" ht="30" customHeight="1" thickBot="1" x14ac:dyDescent="0.35">
      <c r="A212" s="17" t="s">
        <v>5</v>
      </c>
      <c r="B212" s="77" t="s">
        <v>1362</v>
      </c>
      <c r="C212" s="35" t="s">
        <v>1368</v>
      </c>
      <c r="D212" s="43" t="s">
        <v>651</v>
      </c>
      <c r="E212" s="67">
        <f t="shared" si="223"/>
        <v>4851.590909090909</v>
      </c>
      <c r="F212" s="68">
        <f t="shared" si="224"/>
        <v>485.15909090909088</v>
      </c>
      <c r="G212" s="66">
        <f t="shared" ref="G212:L212" si="226">F212*1.02</f>
        <v>494.86227272727268</v>
      </c>
      <c r="H212" s="66">
        <f t="shared" si="226"/>
        <v>504.75951818181812</v>
      </c>
      <c r="I212" s="66">
        <f t="shared" si="226"/>
        <v>514.85470854545451</v>
      </c>
      <c r="J212" s="66">
        <f t="shared" si="226"/>
        <v>525.15180271636359</v>
      </c>
      <c r="K212" s="66">
        <f t="shared" si="226"/>
        <v>535.65483877069084</v>
      </c>
      <c r="L212" s="66">
        <f t="shared" si="226"/>
        <v>546.36793554610472</v>
      </c>
      <c r="M212" s="68">
        <f t="shared" si="209"/>
        <v>525.35776075208628</v>
      </c>
    </row>
    <row r="213" spans="1:13" customFormat="1" ht="30" customHeight="1" thickBot="1" x14ac:dyDescent="0.35">
      <c r="A213" s="17" t="s">
        <v>5</v>
      </c>
      <c r="B213" s="77" t="s">
        <v>1362</v>
      </c>
      <c r="C213" s="35" t="s">
        <v>1367</v>
      </c>
      <c r="D213" s="43" t="s">
        <v>652</v>
      </c>
      <c r="E213" s="67">
        <f t="shared" si="223"/>
        <v>4851.590909090909</v>
      </c>
      <c r="F213" s="68">
        <f t="shared" si="224"/>
        <v>485.15909090909088</v>
      </c>
      <c r="G213" s="66">
        <f t="shared" ref="G213:L213" si="227">F213*1.02</f>
        <v>494.86227272727268</v>
      </c>
      <c r="H213" s="66">
        <f t="shared" si="227"/>
        <v>504.75951818181812</v>
      </c>
      <c r="I213" s="66">
        <f t="shared" si="227"/>
        <v>514.85470854545451</v>
      </c>
      <c r="J213" s="66">
        <f t="shared" si="227"/>
        <v>525.15180271636359</v>
      </c>
      <c r="K213" s="66">
        <f t="shared" si="227"/>
        <v>535.65483877069084</v>
      </c>
      <c r="L213" s="66">
        <f t="shared" si="227"/>
        <v>546.36793554610472</v>
      </c>
      <c r="M213" s="68">
        <f t="shared" si="209"/>
        <v>525.35776075208628</v>
      </c>
    </row>
    <row r="214" spans="1:13" customFormat="1" ht="30" customHeight="1" thickBot="1" x14ac:dyDescent="0.35">
      <c r="A214" s="17" t="s">
        <v>5</v>
      </c>
      <c r="B214" s="77" t="s">
        <v>1363</v>
      </c>
      <c r="C214" s="35" t="s">
        <v>1369</v>
      </c>
      <c r="D214" s="43" t="s">
        <v>653</v>
      </c>
      <c r="E214" s="67">
        <f t="shared" si="223"/>
        <v>4851.590909090909</v>
      </c>
      <c r="F214" s="68">
        <f t="shared" si="224"/>
        <v>485.15909090909088</v>
      </c>
      <c r="G214" s="66">
        <f t="shared" ref="G214:L214" si="228">F214*1.02</f>
        <v>494.86227272727268</v>
      </c>
      <c r="H214" s="66">
        <f t="shared" si="228"/>
        <v>504.75951818181812</v>
      </c>
      <c r="I214" s="66">
        <f t="shared" si="228"/>
        <v>514.85470854545451</v>
      </c>
      <c r="J214" s="66">
        <f t="shared" si="228"/>
        <v>525.15180271636359</v>
      </c>
      <c r="K214" s="66">
        <f t="shared" si="228"/>
        <v>535.65483877069084</v>
      </c>
      <c r="L214" s="66">
        <f t="shared" si="228"/>
        <v>546.36793554610472</v>
      </c>
      <c r="M214" s="68">
        <f t="shared" si="209"/>
        <v>525.35776075208628</v>
      </c>
    </row>
    <row r="215" spans="1:13" customFormat="1" ht="30" customHeight="1" thickBot="1" x14ac:dyDescent="0.35">
      <c r="A215" s="17" t="s">
        <v>5</v>
      </c>
      <c r="B215" s="77" t="s">
        <v>1363</v>
      </c>
      <c r="C215" s="35" t="s">
        <v>1366</v>
      </c>
      <c r="D215" s="43" t="s">
        <v>654</v>
      </c>
      <c r="E215" s="67">
        <f t="shared" si="223"/>
        <v>4851.590909090909</v>
      </c>
      <c r="F215" s="68">
        <f t="shared" si="224"/>
        <v>485.15909090909088</v>
      </c>
      <c r="G215" s="66">
        <f t="shared" ref="G215:L215" si="229">F215*1.02</f>
        <v>494.86227272727268</v>
      </c>
      <c r="H215" s="66">
        <f t="shared" si="229"/>
        <v>504.75951818181812</v>
      </c>
      <c r="I215" s="66">
        <f t="shared" si="229"/>
        <v>514.85470854545451</v>
      </c>
      <c r="J215" s="66">
        <f t="shared" si="229"/>
        <v>525.15180271636359</v>
      </c>
      <c r="K215" s="66">
        <f t="shared" si="229"/>
        <v>535.65483877069084</v>
      </c>
      <c r="L215" s="66">
        <f t="shared" si="229"/>
        <v>546.36793554610472</v>
      </c>
      <c r="M215" s="68">
        <f t="shared" si="209"/>
        <v>525.35776075208628</v>
      </c>
    </row>
    <row r="216" spans="1:13" customFormat="1" ht="30" customHeight="1" thickBot="1" x14ac:dyDescent="0.35">
      <c r="A216" s="17" t="s">
        <v>5</v>
      </c>
      <c r="B216" s="77" t="s">
        <v>1364</v>
      </c>
      <c r="C216" s="35" t="s">
        <v>1365</v>
      </c>
      <c r="D216" s="43" t="s">
        <v>655</v>
      </c>
      <c r="E216" s="67">
        <f t="shared" si="223"/>
        <v>4851.590909090909</v>
      </c>
      <c r="F216" s="68">
        <f t="shared" si="224"/>
        <v>485.15909090909088</v>
      </c>
      <c r="G216" s="66">
        <f t="shared" ref="G216:L216" si="230">F216*1.02</f>
        <v>494.86227272727268</v>
      </c>
      <c r="H216" s="66">
        <f t="shared" si="230"/>
        <v>504.75951818181812</v>
      </c>
      <c r="I216" s="66">
        <f t="shared" si="230"/>
        <v>514.85470854545451</v>
      </c>
      <c r="J216" s="66">
        <f t="shared" si="230"/>
        <v>525.15180271636359</v>
      </c>
      <c r="K216" s="66">
        <f t="shared" si="230"/>
        <v>535.65483877069084</v>
      </c>
      <c r="L216" s="66">
        <f t="shared" si="230"/>
        <v>546.36793554610472</v>
      </c>
      <c r="M216" s="68">
        <f t="shared" si="209"/>
        <v>525.35776075208628</v>
      </c>
    </row>
    <row r="217" spans="1:13" customFormat="1" ht="30" customHeight="1" thickBot="1" x14ac:dyDescent="0.35">
      <c r="A217" s="17" t="s">
        <v>5</v>
      </c>
      <c r="B217" s="77" t="s">
        <v>1370</v>
      </c>
      <c r="C217" s="35">
        <v>19</v>
      </c>
      <c r="D217" s="43" t="s">
        <v>656</v>
      </c>
      <c r="E217" s="67">
        <f t="shared" si="223"/>
        <v>4851.590909090909</v>
      </c>
      <c r="F217" s="68">
        <f t="shared" si="224"/>
        <v>485.15909090909088</v>
      </c>
      <c r="G217" s="66">
        <f t="shared" ref="G217:L217" si="231">F217*1.02</f>
        <v>494.86227272727268</v>
      </c>
      <c r="H217" s="66">
        <f t="shared" si="231"/>
        <v>504.75951818181812</v>
      </c>
      <c r="I217" s="66">
        <f t="shared" si="231"/>
        <v>514.85470854545451</v>
      </c>
      <c r="J217" s="66">
        <f t="shared" si="231"/>
        <v>525.15180271636359</v>
      </c>
      <c r="K217" s="66">
        <f t="shared" si="231"/>
        <v>535.65483877069084</v>
      </c>
      <c r="L217" s="66">
        <f t="shared" si="231"/>
        <v>546.36793554610472</v>
      </c>
      <c r="M217" s="68">
        <f t="shared" si="209"/>
        <v>525.35776075208628</v>
      </c>
    </row>
    <row r="218" spans="1:13" customFormat="1" ht="30" customHeight="1" thickBot="1" x14ac:dyDescent="0.35">
      <c r="A218" s="17" t="s">
        <v>5</v>
      </c>
      <c r="B218" s="77" t="s">
        <v>1383</v>
      </c>
      <c r="C218" s="35">
        <v>20</v>
      </c>
      <c r="D218" s="43" t="s">
        <v>657</v>
      </c>
      <c r="E218" s="67">
        <f t="shared" si="223"/>
        <v>4851.590909090909</v>
      </c>
      <c r="F218" s="68">
        <f t="shared" si="224"/>
        <v>485.15909090909088</v>
      </c>
      <c r="G218" s="66">
        <f t="shared" ref="G218:L218" si="232">F218*1.02</f>
        <v>494.86227272727268</v>
      </c>
      <c r="H218" s="66">
        <f t="shared" si="232"/>
        <v>504.75951818181812</v>
      </c>
      <c r="I218" s="66">
        <f t="shared" si="232"/>
        <v>514.85470854545451</v>
      </c>
      <c r="J218" s="66">
        <f t="shared" si="232"/>
        <v>525.15180271636359</v>
      </c>
      <c r="K218" s="66">
        <f t="shared" si="232"/>
        <v>535.65483877069084</v>
      </c>
      <c r="L218" s="66">
        <f t="shared" si="232"/>
        <v>546.36793554610472</v>
      </c>
      <c r="M218" s="68">
        <f t="shared" si="209"/>
        <v>525.35776075208628</v>
      </c>
    </row>
    <row r="219" spans="1:13" customFormat="1" ht="30" customHeight="1" thickBot="1" x14ac:dyDescent="0.35">
      <c r="A219" s="17" t="s">
        <v>5</v>
      </c>
      <c r="B219" s="77" t="s">
        <v>1384</v>
      </c>
      <c r="C219" s="35">
        <v>21</v>
      </c>
      <c r="D219" s="43" t="s">
        <v>658</v>
      </c>
      <c r="E219" s="67">
        <f t="shared" si="223"/>
        <v>4851.590909090909</v>
      </c>
      <c r="F219" s="68">
        <f t="shared" si="224"/>
        <v>485.15909090909088</v>
      </c>
      <c r="G219" s="66">
        <f t="shared" ref="G219:L219" si="233">F219*1.02</f>
        <v>494.86227272727268</v>
      </c>
      <c r="H219" s="66">
        <f t="shared" si="233"/>
        <v>504.75951818181812</v>
      </c>
      <c r="I219" s="66">
        <f t="shared" si="233"/>
        <v>514.85470854545451</v>
      </c>
      <c r="J219" s="66">
        <f t="shared" si="233"/>
        <v>525.15180271636359</v>
      </c>
      <c r="K219" s="66">
        <f t="shared" si="233"/>
        <v>535.65483877069084</v>
      </c>
      <c r="L219" s="66">
        <f t="shared" si="233"/>
        <v>546.36793554610472</v>
      </c>
      <c r="M219" s="68">
        <f t="shared" si="209"/>
        <v>525.35776075208628</v>
      </c>
    </row>
    <row r="220" spans="1:13" customFormat="1" ht="30" customHeight="1" thickBot="1" x14ac:dyDescent="0.35">
      <c r="A220" s="17" t="s">
        <v>5</v>
      </c>
      <c r="B220" s="77" t="s">
        <v>1385</v>
      </c>
      <c r="C220" s="35">
        <v>22</v>
      </c>
      <c r="D220" s="43" t="s">
        <v>659</v>
      </c>
      <c r="E220" s="67">
        <f t="shared" si="223"/>
        <v>4851.590909090909</v>
      </c>
      <c r="F220" s="68">
        <f t="shared" si="224"/>
        <v>485.15909090909088</v>
      </c>
      <c r="G220" s="66">
        <f t="shared" ref="G220:L220" si="234">F220*1.02</f>
        <v>494.86227272727268</v>
      </c>
      <c r="H220" s="66">
        <f t="shared" si="234"/>
        <v>504.75951818181812</v>
      </c>
      <c r="I220" s="66">
        <f t="shared" si="234"/>
        <v>514.85470854545451</v>
      </c>
      <c r="J220" s="66">
        <f t="shared" si="234"/>
        <v>525.15180271636359</v>
      </c>
      <c r="K220" s="66">
        <f t="shared" si="234"/>
        <v>535.65483877069084</v>
      </c>
      <c r="L220" s="66">
        <f t="shared" si="234"/>
        <v>546.36793554610472</v>
      </c>
      <c r="M220" s="68">
        <f t="shared" si="209"/>
        <v>525.35776075208628</v>
      </c>
    </row>
    <row r="221" spans="1:13" customFormat="1" ht="30" customHeight="1" thickBot="1" x14ac:dyDescent="0.35">
      <c r="A221" s="17" t="s">
        <v>5</v>
      </c>
      <c r="B221" s="77" t="s">
        <v>1371</v>
      </c>
      <c r="C221" s="35" t="s">
        <v>1372</v>
      </c>
      <c r="D221" s="43" t="s">
        <v>660</v>
      </c>
      <c r="E221" s="67">
        <f t="shared" si="223"/>
        <v>4851.590909090909</v>
      </c>
      <c r="F221" s="68">
        <f t="shared" si="224"/>
        <v>485.15909090909088</v>
      </c>
      <c r="G221" s="66">
        <f t="shared" ref="G221:L221" si="235">F221*1.02</f>
        <v>494.86227272727268</v>
      </c>
      <c r="H221" s="66">
        <f t="shared" si="235"/>
        <v>504.75951818181812</v>
      </c>
      <c r="I221" s="66">
        <f t="shared" si="235"/>
        <v>514.85470854545451</v>
      </c>
      <c r="J221" s="66">
        <f t="shared" si="235"/>
        <v>525.15180271636359</v>
      </c>
      <c r="K221" s="66">
        <f t="shared" si="235"/>
        <v>535.65483877069084</v>
      </c>
      <c r="L221" s="66">
        <f t="shared" si="235"/>
        <v>546.36793554610472</v>
      </c>
      <c r="M221" s="68">
        <f t="shared" si="209"/>
        <v>525.35776075208628</v>
      </c>
    </row>
    <row r="222" spans="1:13" customFormat="1" ht="30" customHeight="1" thickBot="1" x14ac:dyDescent="0.35">
      <c r="A222" s="17" t="s">
        <v>5</v>
      </c>
      <c r="B222" s="77" t="s">
        <v>1381</v>
      </c>
      <c r="C222" s="35" t="s">
        <v>1373</v>
      </c>
      <c r="D222" s="43" t="s">
        <v>661</v>
      </c>
      <c r="E222" s="67">
        <f t="shared" si="223"/>
        <v>4851.590909090909</v>
      </c>
      <c r="F222" s="68">
        <f t="shared" si="224"/>
        <v>485.15909090909088</v>
      </c>
      <c r="G222" s="66">
        <f t="shared" ref="G222:L222" si="236">F222*1.02</f>
        <v>494.86227272727268</v>
      </c>
      <c r="H222" s="66">
        <f t="shared" si="236"/>
        <v>504.75951818181812</v>
      </c>
      <c r="I222" s="66">
        <f t="shared" si="236"/>
        <v>514.85470854545451</v>
      </c>
      <c r="J222" s="66">
        <f t="shared" si="236"/>
        <v>525.15180271636359</v>
      </c>
      <c r="K222" s="66">
        <f t="shared" si="236"/>
        <v>535.65483877069084</v>
      </c>
      <c r="L222" s="66">
        <f t="shared" si="236"/>
        <v>546.36793554610472</v>
      </c>
      <c r="M222" s="68">
        <f t="shared" si="209"/>
        <v>525.35776075208628</v>
      </c>
    </row>
    <row r="223" spans="1:13" customFormat="1" ht="30" customHeight="1" thickBot="1" x14ac:dyDescent="0.35">
      <c r="A223" s="17" t="s">
        <v>5</v>
      </c>
      <c r="B223" s="77" t="s">
        <v>1382</v>
      </c>
      <c r="C223" s="35" t="s">
        <v>1374</v>
      </c>
      <c r="D223" s="43" t="s">
        <v>663</v>
      </c>
      <c r="E223" s="67">
        <f t="shared" si="223"/>
        <v>4851.590909090909</v>
      </c>
      <c r="F223" s="68">
        <f t="shared" si="224"/>
        <v>485.15909090909088</v>
      </c>
      <c r="G223" s="66">
        <f t="shared" ref="G223:L223" si="237">F223*1.02</f>
        <v>494.86227272727268</v>
      </c>
      <c r="H223" s="66">
        <f t="shared" si="237"/>
        <v>504.75951818181812</v>
      </c>
      <c r="I223" s="66">
        <f t="shared" si="237"/>
        <v>514.85470854545451</v>
      </c>
      <c r="J223" s="66">
        <f t="shared" si="237"/>
        <v>525.15180271636359</v>
      </c>
      <c r="K223" s="66">
        <f t="shared" si="237"/>
        <v>535.65483877069084</v>
      </c>
      <c r="L223" s="66">
        <f t="shared" si="237"/>
        <v>546.36793554610472</v>
      </c>
      <c r="M223" s="68">
        <f t="shared" si="209"/>
        <v>525.35776075208628</v>
      </c>
    </row>
    <row r="224" spans="1:13" customFormat="1" ht="30" customHeight="1" thickBot="1" x14ac:dyDescent="0.35">
      <c r="A224" s="17" t="s">
        <v>5</v>
      </c>
      <c r="B224" s="77" t="s">
        <v>1378</v>
      </c>
      <c r="C224" s="35">
        <v>16</v>
      </c>
      <c r="D224" s="43" t="s">
        <v>664</v>
      </c>
      <c r="E224" s="67">
        <f t="shared" si="223"/>
        <v>4851.590909090909</v>
      </c>
      <c r="F224" s="68">
        <f t="shared" si="224"/>
        <v>485.15909090909088</v>
      </c>
      <c r="G224" s="66">
        <f t="shared" ref="G224:L224" si="238">F224*1.02</f>
        <v>494.86227272727268</v>
      </c>
      <c r="H224" s="66">
        <f t="shared" si="238"/>
        <v>504.75951818181812</v>
      </c>
      <c r="I224" s="66">
        <f t="shared" si="238"/>
        <v>514.85470854545451</v>
      </c>
      <c r="J224" s="66">
        <f t="shared" si="238"/>
        <v>525.15180271636359</v>
      </c>
      <c r="K224" s="66">
        <f t="shared" si="238"/>
        <v>535.65483877069084</v>
      </c>
      <c r="L224" s="66">
        <f t="shared" si="238"/>
        <v>546.36793554610472</v>
      </c>
      <c r="M224" s="68">
        <f t="shared" si="209"/>
        <v>525.35776075208628</v>
      </c>
    </row>
    <row r="225" spans="1:13" customFormat="1" ht="30" customHeight="1" thickBot="1" x14ac:dyDescent="0.35">
      <c r="A225" s="17" t="s">
        <v>5</v>
      </c>
      <c r="B225" s="77" t="s">
        <v>1379</v>
      </c>
      <c r="C225" s="35">
        <v>17</v>
      </c>
      <c r="D225" s="43" t="s">
        <v>666</v>
      </c>
      <c r="E225" s="67">
        <f t="shared" si="223"/>
        <v>4851.590909090909</v>
      </c>
      <c r="F225" s="68">
        <f t="shared" si="224"/>
        <v>485.15909090909088</v>
      </c>
      <c r="G225" s="66">
        <f t="shared" ref="G225:L225" si="239">F225*1.02</f>
        <v>494.86227272727268</v>
      </c>
      <c r="H225" s="66">
        <f t="shared" si="239"/>
        <v>504.75951818181812</v>
      </c>
      <c r="I225" s="66">
        <f t="shared" si="239"/>
        <v>514.85470854545451</v>
      </c>
      <c r="J225" s="66">
        <f t="shared" si="239"/>
        <v>525.15180271636359</v>
      </c>
      <c r="K225" s="66">
        <f t="shared" si="239"/>
        <v>535.65483877069084</v>
      </c>
      <c r="L225" s="66">
        <f t="shared" si="239"/>
        <v>546.36793554610472</v>
      </c>
      <c r="M225" s="68">
        <f t="shared" si="209"/>
        <v>525.35776075208628</v>
      </c>
    </row>
    <row r="226" spans="1:13" customFormat="1" ht="30" customHeight="1" thickBot="1" x14ac:dyDescent="0.35">
      <c r="A226" s="17" t="s">
        <v>5</v>
      </c>
      <c r="B226" s="77" t="s">
        <v>1380</v>
      </c>
      <c r="C226" s="35">
        <v>18</v>
      </c>
      <c r="D226" s="43" t="s">
        <v>667</v>
      </c>
      <c r="E226" s="67">
        <f t="shared" si="223"/>
        <v>4851.590909090909</v>
      </c>
      <c r="F226" s="68">
        <f t="shared" si="224"/>
        <v>485.15909090909088</v>
      </c>
      <c r="G226" s="66">
        <f t="shared" ref="G226:L226" si="240">F226*1.02</f>
        <v>494.86227272727268</v>
      </c>
      <c r="H226" s="66">
        <f t="shared" si="240"/>
        <v>504.75951818181812</v>
      </c>
      <c r="I226" s="66">
        <f t="shared" si="240"/>
        <v>514.85470854545451</v>
      </c>
      <c r="J226" s="66">
        <f t="shared" si="240"/>
        <v>525.15180271636359</v>
      </c>
      <c r="K226" s="66">
        <f t="shared" si="240"/>
        <v>535.65483877069084</v>
      </c>
      <c r="L226" s="66">
        <f t="shared" si="240"/>
        <v>546.36793554610472</v>
      </c>
      <c r="M226" s="68">
        <f t="shared" si="209"/>
        <v>525.35776075208628</v>
      </c>
    </row>
    <row r="227" spans="1:13" customFormat="1" ht="30" customHeight="1" thickBot="1" x14ac:dyDescent="0.35">
      <c r="A227" s="17" t="s">
        <v>5</v>
      </c>
      <c r="B227" s="77" t="s">
        <v>1390</v>
      </c>
      <c r="C227" s="35" t="s">
        <v>1375</v>
      </c>
      <c r="D227" s="43" t="s">
        <v>1272</v>
      </c>
      <c r="E227" s="67">
        <f t="shared" si="223"/>
        <v>4851.590909090909</v>
      </c>
      <c r="F227" s="68">
        <f t="shared" si="224"/>
        <v>485.15909090909088</v>
      </c>
      <c r="G227" s="66">
        <f t="shared" ref="G227:L227" si="241">F227*1.02</f>
        <v>494.86227272727268</v>
      </c>
      <c r="H227" s="66">
        <f t="shared" si="241"/>
        <v>504.75951818181812</v>
      </c>
      <c r="I227" s="66">
        <f t="shared" si="241"/>
        <v>514.85470854545451</v>
      </c>
      <c r="J227" s="66">
        <f t="shared" si="241"/>
        <v>525.15180271636359</v>
      </c>
      <c r="K227" s="66">
        <f t="shared" si="241"/>
        <v>535.65483877069084</v>
      </c>
      <c r="L227" s="66">
        <f t="shared" si="241"/>
        <v>546.36793554610472</v>
      </c>
      <c r="M227" s="68">
        <f t="shared" si="209"/>
        <v>525.35776075208628</v>
      </c>
    </row>
    <row r="228" spans="1:13" customFormat="1" ht="30" customHeight="1" thickBot="1" x14ac:dyDescent="0.35">
      <c r="A228" s="17" t="s">
        <v>5</v>
      </c>
      <c r="B228" s="77" t="s">
        <v>1389</v>
      </c>
      <c r="C228" s="35" t="s">
        <v>1376</v>
      </c>
      <c r="D228" s="43" t="s">
        <v>1273</v>
      </c>
      <c r="E228" s="67">
        <f t="shared" si="223"/>
        <v>4851.590909090909</v>
      </c>
      <c r="F228" s="68">
        <f t="shared" si="224"/>
        <v>485.15909090909088</v>
      </c>
      <c r="G228" s="66">
        <f t="shared" ref="G228:L228" si="242">F228*1.02</f>
        <v>494.86227272727268</v>
      </c>
      <c r="H228" s="66">
        <f t="shared" si="242"/>
        <v>504.75951818181812</v>
      </c>
      <c r="I228" s="66">
        <f t="shared" si="242"/>
        <v>514.85470854545451</v>
      </c>
      <c r="J228" s="66">
        <f t="shared" si="242"/>
        <v>525.15180271636359</v>
      </c>
      <c r="K228" s="66">
        <f t="shared" si="242"/>
        <v>535.65483877069084</v>
      </c>
      <c r="L228" s="66">
        <f t="shared" si="242"/>
        <v>546.36793554610472</v>
      </c>
      <c r="M228" s="68">
        <f t="shared" si="209"/>
        <v>525.35776075208628</v>
      </c>
    </row>
    <row r="229" spans="1:13" customFormat="1" ht="30" customHeight="1" thickBot="1" x14ac:dyDescent="0.35">
      <c r="A229" s="17" t="s">
        <v>5</v>
      </c>
      <c r="B229" s="77" t="s">
        <v>1388</v>
      </c>
      <c r="C229" s="35" t="s">
        <v>1377</v>
      </c>
      <c r="D229" s="43" t="s">
        <v>1274</v>
      </c>
      <c r="E229" s="67">
        <f t="shared" si="223"/>
        <v>4851.590909090909</v>
      </c>
      <c r="F229" s="68">
        <f t="shared" si="224"/>
        <v>485.15909090909088</v>
      </c>
      <c r="G229" s="66">
        <f t="shared" ref="G229:L229" si="243">F229*1.02</f>
        <v>494.86227272727268</v>
      </c>
      <c r="H229" s="66">
        <f t="shared" si="243"/>
        <v>504.75951818181812</v>
      </c>
      <c r="I229" s="66">
        <f t="shared" si="243"/>
        <v>514.85470854545451</v>
      </c>
      <c r="J229" s="66">
        <f t="shared" si="243"/>
        <v>525.15180271636359</v>
      </c>
      <c r="K229" s="66">
        <f t="shared" si="243"/>
        <v>535.65483877069084</v>
      </c>
      <c r="L229" s="66">
        <f t="shared" si="243"/>
        <v>546.36793554610472</v>
      </c>
      <c r="M229" s="68">
        <f t="shared" si="209"/>
        <v>525.35776075208628</v>
      </c>
    </row>
    <row r="230" spans="1:13" customFormat="1" ht="30" customHeight="1" thickBot="1" x14ac:dyDescent="0.35">
      <c r="A230" s="17" t="s">
        <v>5</v>
      </c>
      <c r="B230" s="77" t="s">
        <v>1386</v>
      </c>
      <c r="C230" s="35" t="s">
        <v>1387</v>
      </c>
      <c r="D230" s="43" t="s">
        <v>1275</v>
      </c>
      <c r="E230" s="67">
        <f t="shared" si="223"/>
        <v>4851.590909090909</v>
      </c>
      <c r="F230" s="68">
        <f t="shared" si="224"/>
        <v>485.15909090909088</v>
      </c>
      <c r="G230" s="66">
        <f t="shared" ref="G230:L230" si="244">F230*1.02</f>
        <v>494.86227272727268</v>
      </c>
      <c r="H230" s="66">
        <f t="shared" si="244"/>
        <v>504.75951818181812</v>
      </c>
      <c r="I230" s="66">
        <f t="shared" si="244"/>
        <v>514.85470854545451</v>
      </c>
      <c r="J230" s="66">
        <f t="shared" si="244"/>
        <v>525.15180271636359</v>
      </c>
      <c r="K230" s="66">
        <f t="shared" si="244"/>
        <v>535.65483877069084</v>
      </c>
      <c r="L230" s="66">
        <f t="shared" si="244"/>
        <v>546.36793554610472</v>
      </c>
      <c r="M230" s="68">
        <f t="shared" si="209"/>
        <v>525.35776075208628</v>
      </c>
    </row>
    <row r="231" spans="1:13" customFormat="1" ht="30" customHeight="1" thickBot="1" x14ac:dyDescent="0.35">
      <c r="A231" s="17" t="s">
        <v>5</v>
      </c>
      <c r="B231" s="77" t="s">
        <v>1391</v>
      </c>
      <c r="C231" s="35" t="s">
        <v>1392</v>
      </c>
      <c r="D231" s="43" t="s">
        <v>1276</v>
      </c>
      <c r="E231" s="67">
        <f t="shared" si="223"/>
        <v>4851.590909090909</v>
      </c>
      <c r="F231" s="68">
        <f t="shared" si="224"/>
        <v>485.15909090909088</v>
      </c>
      <c r="G231" s="66">
        <f t="shared" ref="G231:L231" si="245">F231*1.02</f>
        <v>494.86227272727268</v>
      </c>
      <c r="H231" s="66">
        <f t="shared" si="245"/>
        <v>504.75951818181812</v>
      </c>
      <c r="I231" s="66">
        <f t="shared" si="245"/>
        <v>514.85470854545451</v>
      </c>
      <c r="J231" s="66">
        <f t="shared" si="245"/>
        <v>525.15180271636359</v>
      </c>
      <c r="K231" s="66">
        <f t="shared" si="245"/>
        <v>535.65483877069084</v>
      </c>
      <c r="L231" s="66">
        <f t="shared" si="245"/>
        <v>546.36793554610472</v>
      </c>
      <c r="M231" s="68">
        <f t="shared" si="209"/>
        <v>525.35776075208628</v>
      </c>
    </row>
    <row r="232" spans="1:13" customFormat="1" ht="30" customHeight="1" thickBot="1" x14ac:dyDescent="0.35">
      <c r="A232" s="40" t="s">
        <v>5</v>
      </c>
      <c r="B232" s="78" t="s">
        <v>1667</v>
      </c>
      <c r="C232" s="58"/>
      <c r="D232" s="44" t="s">
        <v>1645</v>
      </c>
      <c r="E232" s="70">
        <f>(810*5)-225</f>
        <v>3825</v>
      </c>
      <c r="F232" s="69">
        <f>E232/2</f>
        <v>1912.5</v>
      </c>
      <c r="G232" s="80">
        <f t="shared" ref="G232:L232" si="246">F232*1.02</f>
        <v>1950.75</v>
      </c>
      <c r="H232" s="80">
        <f t="shared" si="246"/>
        <v>1989.7650000000001</v>
      </c>
      <c r="I232" s="80">
        <f t="shared" si="246"/>
        <v>2029.5603000000001</v>
      </c>
      <c r="J232" s="80">
        <f t="shared" si="246"/>
        <v>2070.1515060000002</v>
      </c>
      <c r="K232" s="80">
        <f t="shared" si="246"/>
        <v>2111.5545361200002</v>
      </c>
      <c r="L232" s="80">
        <f t="shared" si="246"/>
        <v>2153.7856268424002</v>
      </c>
      <c r="M232" s="69">
        <f t="shared" si="209"/>
        <v>2070.96339379248</v>
      </c>
    </row>
    <row r="233" spans="1:13" x14ac:dyDescent="0.2">
      <c r="A233" s="22"/>
      <c r="B233" s="22"/>
      <c r="C233" s="22"/>
      <c r="D233" s="22"/>
      <c r="E233" s="5"/>
      <c r="F233" s="5"/>
      <c r="G233" s="5"/>
      <c r="H233" s="5"/>
      <c r="I233" s="5"/>
      <c r="J233" s="5"/>
      <c r="K233" s="5"/>
      <c r="L233" s="5"/>
      <c r="M233" s="5"/>
    </row>
    <row r="234" spans="1:13" x14ac:dyDescent="0.2">
      <c r="A234" s="22"/>
      <c r="B234" s="22"/>
      <c r="C234" s="22"/>
      <c r="D234" s="22"/>
      <c r="G234" s="5"/>
      <c r="M234" s="5"/>
    </row>
    <row r="240" spans="1:13" x14ac:dyDescent="0.2">
      <c r="J240" s="81"/>
    </row>
  </sheetData>
  <autoFilter ref="B1:B234"/>
  <mergeCells count="1">
    <mergeCell ref="A3:D3"/>
  </mergeCells>
  <phoneticPr fontId="15" type="noConversion"/>
  <pageMargins left="0.70866141732283472" right="0.70866141732283472" top="0.74803149606299213" bottom="0.74803149606299213" header="0.31496062992125984" footer="0.31496062992125984"/>
  <pageSetup paperSize="9" scale="71" fitToHeight="0" orientation="portrait" r:id="rId1"/>
  <headerFooter>
    <oddFooter>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>
    <tabColor rgb="FF00FF00"/>
  </sheetPr>
  <dimension ref="A1:L57"/>
  <sheetViews>
    <sheetView showGridLines="0" zoomScale="115" zoomScaleNormal="115" zoomScaleSheetLayoutView="75" workbookViewId="0">
      <pane xSplit="3" ySplit="5" topLeftCell="D6" activePane="bottomRight" state="frozen"/>
      <selection pane="topRight" activeCell="I13" sqref="I13"/>
      <selection pane="bottomLeft" activeCell="I13" sqref="I13"/>
      <selection pane="bottomRight" activeCell="O9" sqref="O9"/>
    </sheetView>
  </sheetViews>
  <sheetFormatPr baseColWidth="10" defaultColWidth="11" defaultRowHeight="12" x14ac:dyDescent="0.2"/>
  <cols>
    <col min="1" max="1" width="6.625" style="6" customWidth="1"/>
    <col min="2" max="2" width="69.75" style="6" customWidth="1"/>
    <col min="3" max="3" width="10.125" style="6" customWidth="1"/>
    <col min="4" max="5" width="10.375" style="6" hidden="1" customWidth="1"/>
    <col min="6" max="11" width="8.625" style="6" hidden="1" customWidth="1"/>
    <col min="12" max="16384" width="11" style="6"/>
  </cols>
  <sheetData>
    <row r="1" spans="1:12" s="1" customFormat="1" x14ac:dyDescent="0.2">
      <c r="A1" s="53"/>
      <c r="B1" s="49"/>
      <c r="C1" s="19"/>
      <c r="D1" s="6"/>
      <c r="E1" s="6"/>
      <c r="F1" s="6"/>
      <c r="G1" s="6"/>
      <c r="H1" s="6"/>
      <c r="I1" s="6"/>
      <c r="J1" s="6"/>
      <c r="K1" s="6"/>
      <c r="L1" s="6"/>
    </row>
    <row r="2" spans="1:12" s="1" customFormat="1" x14ac:dyDescent="0.3">
      <c r="A2" s="21"/>
      <c r="B2" s="49"/>
      <c r="C2" s="19"/>
      <c r="D2" s="15"/>
      <c r="E2" s="15"/>
      <c r="F2" s="15"/>
      <c r="G2" s="15"/>
      <c r="H2" s="15"/>
      <c r="I2" s="15"/>
      <c r="J2" s="15"/>
      <c r="K2" s="15"/>
      <c r="L2" s="15"/>
    </row>
    <row r="3" spans="1:12" x14ac:dyDescent="0.2">
      <c r="A3" s="89" t="s">
        <v>1957</v>
      </c>
      <c r="B3" s="89"/>
      <c r="C3" s="89"/>
      <c r="D3" s="15"/>
      <c r="E3" s="1" t="s">
        <v>1668</v>
      </c>
      <c r="F3" s="79">
        <v>0.02</v>
      </c>
      <c r="G3" s="79">
        <v>0.02</v>
      </c>
      <c r="H3" s="79">
        <v>0.02</v>
      </c>
      <c r="I3" s="79">
        <v>0.02</v>
      </c>
      <c r="J3" s="79">
        <v>0.02</v>
      </c>
      <c r="K3" s="79">
        <v>0.02</v>
      </c>
      <c r="L3" s="15"/>
    </row>
    <row r="4" spans="1:12" s="15" customFormat="1" ht="12.75" thickBot="1" x14ac:dyDescent="0.35">
      <c r="E4" s="1">
        <v>2025</v>
      </c>
      <c r="F4" s="1">
        <v>2026</v>
      </c>
      <c r="G4" s="1">
        <v>2027</v>
      </c>
      <c r="H4" s="1">
        <v>2028</v>
      </c>
      <c r="I4" s="1">
        <v>2029</v>
      </c>
      <c r="J4" s="1">
        <v>2030</v>
      </c>
      <c r="K4" s="1">
        <v>2031</v>
      </c>
      <c r="L4" s="2" t="s">
        <v>1669</v>
      </c>
    </row>
    <row r="5" spans="1:12" s="7" customFormat="1" ht="30" customHeight="1" thickBot="1" x14ac:dyDescent="0.35">
      <c r="A5" s="55" t="s">
        <v>1</v>
      </c>
      <c r="B5" s="56" t="s">
        <v>2</v>
      </c>
      <c r="C5" s="57" t="s">
        <v>4</v>
      </c>
      <c r="D5" s="65" t="s">
        <v>1398</v>
      </c>
      <c r="E5" s="65" t="s">
        <v>1670</v>
      </c>
      <c r="L5" s="65" t="s">
        <v>1670</v>
      </c>
    </row>
    <row r="6" spans="1:12" s="16" customFormat="1" ht="30" customHeight="1" thickBot="1" x14ac:dyDescent="0.3">
      <c r="A6" s="17" t="s">
        <v>5</v>
      </c>
      <c r="B6" s="77" t="s">
        <v>1455</v>
      </c>
      <c r="C6" s="30" t="s">
        <v>1489</v>
      </c>
      <c r="D6" s="67">
        <f>1405*5</f>
        <v>7025</v>
      </c>
      <c r="E6" s="68">
        <f>D6/5</f>
        <v>1405</v>
      </c>
      <c r="F6" s="66">
        <f t="shared" ref="F6:K18" si="0">E6*1.02</f>
        <v>1433.1000000000001</v>
      </c>
      <c r="G6" s="66">
        <f t="shared" si="0"/>
        <v>1461.7620000000002</v>
      </c>
      <c r="H6" s="66">
        <f t="shared" si="0"/>
        <v>1490.9972400000001</v>
      </c>
      <c r="I6" s="66">
        <f t="shared" si="0"/>
        <v>1520.8171848000002</v>
      </c>
      <c r="J6" s="66">
        <f t="shared" si="0"/>
        <v>1551.2335284960002</v>
      </c>
      <c r="K6" s="66">
        <f t="shared" si="0"/>
        <v>1582.2581990659203</v>
      </c>
      <c r="L6" s="68">
        <f>AVERAGE(G6:K6)</f>
        <v>1521.4136304723841</v>
      </c>
    </row>
    <row r="7" spans="1:12" s="16" customFormat="1" ht="30" customHeight="1" thickBot="1" x14ac:dyDescent="0.3">
      <c r="A7" s="17" t="s">
        <v>675</v>
      </c>
      <c r="B7" s="77" t="s">
        <v>1820</v>
      </c>
      <c r="C7" s="30" t="s">
        <v>1490</v>
      </c>
      <c r="D7" s="67">
        <f>400*5</f>
        <v>2000</v>
      </c>
      <c r="E7" s="68">
        <f>D7/5</f>
        <v>400</v>
      </c>
      <c r="F7" s="66">
        <f t="shared" si="0"/>
        <v>408</v>
      </c>
      <c r="G7" s="66">
        <f t="shared" si="0"/>
        <v>416.16</v>
      </c>
      <c r="H7" s="66">
        <f t="shared" si="0"/>
        <v>424.48320000000001</v>
      </c>
      <c r="I7" s="66">
        <f t="shared" si="0"/>
        <v>432.97286400000002</v>
      </c>
      <c r="J7" s="66">
        <f t="shared" si="0"/>
        <v>441.63232128000004</v>
      </c>
      <c r="K7" s="66">
        <f t="shared" si="0"/>
        <v>450.46496770560003</v>
      </c>
      <c r="L7" s="68">
        <f t="shared" ref="L6:L46" si="1">AVERAGE(G7:K7)</f>
        <v>433.14267059712</v>
      </c>
    </row>
    <row r="8" spans="1:12" s="16" customFormat="1" ht="30" customHeight="1" thickBot="1" x14ac:dyDescent="0.3">
      <c r="A8" s="17" t="s">
        <v>675</v>
      </c>
      <c r="B8" s="77" t="s">
        <v>1456</v>
      </c>
      <c r="C8" s="30" t="s">
        <v>1491</v>
      </c>
      <c r="D8" s="67">
        <f>1000*5/5</f>
        <v>1000</v>
      </c>
      <c r="E8" s="68">
        <f>D8/1</f>
        <v>1000</v>
      </c>
      <c r="F8" s="66">
        <f t="shared" si="0"/>
        <v>1020</v>
      </c>
      <c r="G8" s="66">
        <f t="shared" si="0"/>
        <v>1040.4000000000001</v>
      </c>
      <c r="H8" s="66">
        <f t="shared" si="0"/>
        <v>1061.2080000000001</v>
      </c>
      <c r="I8" s="66">
        <f t="shared" si="0"/>
        <v>1082.4321600000001</v>
      </c>
      <c r="J8" s="66">
        <f t="shared" si="0"/>
        <v>1104.0808032</v>
      </c>
      <c r="K8" s="66">
        <f t="shared" si="0"/>
        <v>1126.1624192639999</v>
      </c>
      <c r="L8" s="68">
        <f t="shared" si="1"/>
        <v>1082.8566764928003</v>
      </c>
    </row>
    <row r="9" spans="1:12" s="16" customFormat="1" ht="30" customHeight="1" thickBot="1" x14ac:dyDescent="0.3">
      <c r="A9" s="17" t="s">
        <v>675</v>
      </c>
      <c r="B9" s="77" t="s">
        <v>1459</v>
      </c>
      <c r="C9" s="30" t="s">
        <v>1492</v>
      </c>
      <c r="D9" s="67">
        <f t="shared" ref="D9:D12" si="2">1000*5/5</f>
        <v>1000</v>
      </c>
      <c r="E9" s="68">
        <f t="shared" ref="E9:E12" si="3">D9/1</f>
        <v>1000</v>
      </c>
      <c r="F9" s="66">
        <f t="shared" si="0"/>
        <v>1020</v>
      </c>
      <c r="G9" s="66">
        <f t="shared" si="0"/>
        <v>1040.4000000000001</v>
      </c>
      <c r="H9" s="66">
        <f t="shared" si="0"/>
        <v>1061.2080000000001</v>
      </c>
      <c r="I9" s="66">
        <f t="shared" si="0"/>
        <v>1082.4321600000001</v>
      </c>
      <c r="J9" s="66">
        <f t="shared" si="0"/>
        <v>1104.0808032</v>
      </c>
      <c r="K9" s="66">
        <f t="shared" si="0"/>
        <v>1126.1624192639999</v>
      </c>
      <c r="L9" s="68">
        <f t="shared" si="1"/>
        <v>1082.8566764928003</v>
      </c>
    </row>
    <row r="10" spans="1:12" s="16" customFormat="1" ht="30" customHeight="1" thickBot="1" x14ac:dyDescent="0.3">
      <c r="A10" s="17" t="s">
        <v>675</v>
      </c>
      <c r="B10" s="77" t="s">
        <v>1458</v>
      </c>
      <c r="C10" s="30" t="s">
        <v>1493</v>
      </c>
      <c r="D10" s="67">
        <f t="shared" si="2"/>
        <v>1000</v>
      </c>
      <c r="E10" s="68">
        <f t="shared" si="3"/>
        <v>1000</v>
      </c>
      <c r="F10" s="66">
        <f t="shared" si="0"/>
        <v>1020</v>
      </c>
      <c r="G10" s="66">
        <f t="shared" si="0"/>
        <v>1040.4000000000001</v>
      </c>
      <c r="H10" s="66">
        <f t="shared" si="0"/>
        <v>1061.2080000000001</v>
      </c>
      <c r="I10" s="66">
        <f t="shared" si="0"/>
        <v>1082.4321600000001</v>
      </c>
      <c r="J10" s="66">
        <f t="shared" si="0"/>
        <v>1104.0808032</v>
      </c>
      <c r="K10" s="66">
        <f t="shared" si="0"/>
        <v>1126.1624192639999</v>
      </c>
      <c r="L10" s="68">
        <f t="shared" si="1"/>
        <v>1082.8566764928003</v>
      </c>
    </row>
    <row r="11" spans="1:12" s="16" customFormat="1" ht="30" customHeight="1" thickBot="1" x14ac:dyDescent="0.3">
      <c r="A11" s="17" t="s">
        <v>675</v>
      </c>
      <c r="B11" s="77" t="s">
        <v>1457</v>
      </c>
      <c r="C11" s="30" t="s">
        <v>1494</v>
      </c>
      <c r="D11" s="67">
        <f t="shared" si="2"/>
        <v>1000</v>
      </c>
      <c r="E11" s="68">
        <f t="shared" si="3"/>
        <v>1000</v>
      </c>
      <c r="F11" s="66">
        <f t="shared" si="0"/>
        <v>1020</v>
      </c>
      <c r="G11" s="66">
        <f t="shared" si="0"/>
        <v>1040.4000000000001</v>
      </c>
      <c r="H11" s="66">
        <f t="shared" si="0"/>
        <v>1061.2080000000001</v>
      </c>
      <c r="I11" s="66">
        <f t="shared" si="0"/>
        <v>1082.4321600000001</v>
      </c>
      <c r="J11" s="66">
        <f t="shared" si="0"/>
        <v>1104.0808032</v>
      </c>
      <c r="K11" s="66">
        <f t="shared" si="0"/>
        <v>1126.1624192639999</v>
      </c>
      <c r="L11" s="68">
        <f t="shared" si="1"/>
        <v>1082.8566764928003</v>
      </c>
    </row>
    <row r="12" spans="1:12" s="16" customFormat="1" ht="30" customHeight="1" thickBot="1" x14ac:dyDescent="0.3">
      <c r="A12" s="17" t="s">
        <v>675</v>
      </c>
      <c r="B12" s="77" t="s">
        <v>1460</v>
      </c>
      <c r="C12" s="30" t="s">
        <v>1495</v>
      </c>
      <c r="D12" s="67">
        <f t="shared" si="2"/>
        <v>1000</v>
      </c>
      <c r="E12" s="68">
        <f t="shared" si="3"/>
        <v>1000</v>
      </c>
      <c r="F12" s="66">
        <f t="shared" si="0"/>
        <v>1020</v>
      </c>
      <c r="G12" s="66">
        <f t="shared" si="0"/>
        <v>1040.4000000000001</v>
      </c>
      <c r="H12" s="66">
        <f t="shared" si="0"/>
        <v>1061.2080000000001</v>
      </c>
      <c r="I12" s="66">
        <f t="shared" si="0"/>
        <v>1082.4321600000001</v>
      </c>
      <c r="J12" s="66">
        <f t="shared" si="0"/>
        <v>1104.0808032</v>
      </c>
      <c r="K12" s="66">
        <f t="shared" si="0"/>
        <v>1126.1624192639999</v>
      </c>
      <c r="L12" s="68">
        <f t="shared" si="1"/>
        <v>1082.8566764928003</v>
      </c>
    </row>
    <row r="13" spans="1:12" s="16" customFormat="1" ht="30" customHeight="1" thickBot="1" x14ac:dyDescent="0.3">
      <c r="A13" s="17" t="s">
        <v>675</v>
      </c>
      <c r="B13" s="77" t="s">
        <v>1461</v>
      </c>
      <c r="C13" s="30" t="s">
        <v>1496</v>
      </c>
      <c r="D13" s="67">
        <f>4400*5/6</f>
        <v>3666.6666666666665</v>
      </c>
      <c r="E13" s="68">
        <f>D13/1</f>
        <v>3666.6666666666665</v>
      </c>
      <c r="F13" s="66">
        <f t="shared" si="0"/>
        <v>3740</v>
      </c>
      <c r="G13" s="66">
        <f t="shared" si="0"/>
        <v>3814.8</v>
      </c>
      <c r="H13" s="66">
        <f t="shared" si="0"/>
        <v>3891.0960000000005</v>
      </c>
      <c r="I13" s="66">
        <f t="shared" si="0"/>
        <v>3968.9179200000003</v>
      </c>
      <c r="J13" s="66">
        <f t="shared" si="0"/>
        <v>4048.2962784000006</v>
      </c>
      <c r="K13" s="66">
        <f t="shared" si="0"/>
        <v>4129.2622039680009</v>
      </c>
      <c r="L13" s="68">
        <f t="shared" si="1"/>
        <v>3970.474480473601</v>
      </c>
    </row>
    <row r="14" spans="1:12" s="16" customFormat="1" ht="30" customHeight="1" thickBot="1" x14ac:dyDescent="0.3">
      <c r="A14" s="17" t="s">
        <v>675</v>
      </c>
      <c r="B14" s="77" t="s">
        <v>1462</v>
      </c>
      <c r="C14" s="30" t="s">
        <v>1497</v>
      </c>
      <c r="D14" s="67">
        <f t="shared" ref="D14:D18" si="4">4400*5/6</f>
        <v>3666.6666666666665</v>
      </c>
      <c r="E14" s="68">
        <f t="shared" ref="E14:E25" si="5">D14/1</f>
        <v>3666.6666666666665</v>
      </c>
      <c r="F14" s="66">
        <f t="shared" si="0"/>
        <v>3740</v>
      </c>
      <c r="G14" s="66">
        <f t="shared" si="0"/>
        <v>3814.8</v>
      </c>
      <c r="H14" s="66">
        <f t="shared" si="0"/>
        <v>3891.0960000000005</v>
      </c>
      <c r="I14" s="66">
        <f t="shared" si="0"/>
        <v>3968.9179200000003</v>
      </c>
      <c r="J14" s="66">
        <f t="shared" si="0"/>
        <v>4048.2962784000006</v>
      </c>
      <c r="K14" s="66">
        <f t="shared" si="0"/>
        <v>4129.2622039680009</v>
      </c>
      <c r="L14" s="68">
        <f t="shared" si="1"/>
        <v>3970.474480473601</v>
      </c>
    </row>
    <row r="15" spans="1:12" s="16" customFormat="1" ht="30" customHeight="1" thickBot="1" x14ac:dyDescent="0.3">
      <c r="A15" s="17" t="s">
        <v>675</v>
      </c>
      <c r="B15" s="77" t="s">
        <v>1463</v>
      </c>
      <c r="C15" s="30" t="s">
        <v>1498</v>
      </c>
      <c r="D15" s="67">
        <f t="shared" si="4"/>
        <v>3666.6666666666665</v>
      </c>
      <c r="E15" s="68">
        <f t="shared" si="5"/>
        <v>3666.6666666666665</v>
      </c>
      <c r="F15" s="66">
        <f t="shared" si="0"/>
        <v>3740</v>
      </c>
      <c r="G15" s="66">
        <f t="shared" si="0"/>
        <v>3814.8</v>
      </c>
      <c r="H15" s="66">
        <f t="shared" si="0"/>
        <v>3891.0960000000005</v>
      </c>
      <c r="I15" s="66">
        <f t="shared" si="0"/>
        <v>3968.9179200000003</v>
      </c>
      <c r="J15" s="66">
        <f t="shared" si="0"/>
        <v>4048.2962784000006</v>
      </c>
      <c r="K15" s="66">
        <f t="shared" si="0"/>
        <v>4129.2622039680009</v>
      </c>
      <c r="L15" s="68">
        <f t="shared" si="1"/>
        <v>3970.474480473601</v>
      </c>
    </row>
    <row r="16" spans="1:12" s="16" customFormat="1" ht="30" customHeight="1" thickBot="1" x14ac:dyDescent="0.3">
      <c r="A16" s="17" t="s">
        <v>675</v>
      </c>
      <c r="B16" s="77" t="s">
        <v>1464</v>
      </c>
      <c r="C16" s="30" t="s">
        <v>1499</v>
      </c>
      <c r="D16" s="67">
        <f t="shared" si="4"/>
        <v>3666.6666666666665</v>
      </c>
      <c r="E16" s="68">
        <f t="shared" si="5"/>
        <v>3666.6666666666665</v>
      </c>
      <c r="F16" s="66">
        <f t="shared" si="0"/>
        <v>3740</v>
      </c>
      <c r="G16" s="66">
        <f t="shared" si="0"/>
        <v>3814.8</v>
      </c>
      <c r="H16" s="66">
        <f t="shared" si="0"/>
        <v>3891.0960000000005</v>
      </c>
      <c r="I16" s="66">
        <f t="shared" si="0"/>
        <v>3968.9179200000003</v>
      </c>
      <c r="J16" s="66">
        <f t="shared" si="0"/>
        <v>4048.2962784000006</v>
      </c>
      <c r="K16" s="66">
        <f t="shared" si="0"/>
        <v>4129.2622039680009</v>
      </c>
      <c r="L16" s="68">
        <f t="shared" si="1"/>
        <v>3970.474480473601</v>
      </c>
    </row>
    <row r="17" spans="1:12" s="16" customFormat="1" ht="30" customHeight="1" thickBot="1" x14ac:dyDescent="0.3">
      <c r="A17" s="17" t="s">
        <v>675</v>
      </c>
      <c r="B17" s="77" t="s">
        <v>1465</v>
      </c>
      <c r="C17" s="30" t="s">
        <v>1500</v>
      </c>
      <c r="D17" s="67">
        <f t="shared" si="4"/>
        <v>3666.6666666666665</v>
      </c>
      <c r="E17" s="68">
        <f t="shared" si="5"/>
        <v>3666.6666666666665</v>
      </c>
      <c r="F17" s="66">
        <f t="shared" si="0"/>
        <v>3740</v>
      </c>
      <c r="G17" s="66">
        <f t="shared" si="0"/>
        <v>3814.8</v>
      </c>
      <c r="H17" s="66">
        <f t="shared" si="0"/>
        <v>3891.0960000000005</v>
      </c>
      <c r="I17" s="66">
        <f t="shared" si="0"/>
        <v>3968.9179200000003</v>
      </c>
      <c r="J17" s="66">
        <f t="shared" si="0"/>
        <v>4048.2962784000006</v>
      </c>
      <c r="K17" s="66">
        <f t="shared" si="0"/>
        <v>4129.2622039680009</v>
      </c>
      <c r="L17" s="68">
        <f t="shared" si="1"/>
        <v>3970.474480473601</v>
      </c>
    </row>
    <row r="18" spans="1:12" s="16" customFormat="1" ht="30" customHeight="1" thickBot="1" x14ac:dyDescent="0.3">
      <c r="A18" s="17" t="s">
        <v>675</v>
      </c>
      <c r="B18" s="77" t="s">
        <v>1466</v>
      </c>
      <c r="C18" s="30" t="s">
        <v>1501</v>
      </c>
      <c r="D18" s="67">
        <f t="shared" si="4"/>
        <v>3666.6666666666665</v>
      </c>
      <c r="E18" s="68">
        <f t="shared" si="5"/>
        <v>3666.6666666666665</v>
      </c>
      <c r="F18" s="66">
        <f t="shared" si="0"/>
        <v>3740</v>
      </c>
      <c r="G18" s="66">
        <f t="shared" si="0"/>
        <v>3814.8</v>
      </c>
      <c r="H18" s="66">
        <f t="shared" si="0"/>
        <v>3891.0960000000005</v>
      </c>
      <c r="I18" s="66">
        <f t="shared" si="0"/>
        <v>3968.9179200000003</v>
      </c>
      <c r="J18" s="66">
        <f t="shared" si="0"/>
        <v>4048.2962784000006</v>
      </c>
      <c r="K18" s="66">
        <f t="shared" si="0"/>
        <v>4129.2622039680009</v>
      </c>
      <c r="L18" s="68">
        <f t="shared" si="1"/>
        <v>3970.474480473601</v>
      </c>
    </row>
    <row r="19" spans="1:12" s="16" customFormat="1" ht="30" customHeight="1" thickBot="1" x14ac:dyDescent="0.3">
      <c r="A19" s="17" t="s">
        <v>675</v>
      </c>
      <c r="B19" s="77" t="s">
        <v>1467</v>
      </c>
      <c r="C19" s="30" t="s">
        <v>1502</v>
      </c>
      <c r="D19" s="67">
        <f>3840*5/4</f>
        <v>4800</v>
      </c>
      <c r="E19" s="68">
        <f t="shared" si="5"/>
        <v>4800</v>
      </c>
      <c r="F19" s="66">
        <f t="shared" ref="F19:K33" si="6">E19*1.02</f>
        <v>4896</v>
      </c>
      <c r="G19" s="66">
        <f t="shared" si="6"/>
        <v>4993.92</v>
      </c>
      <c r="H19" s="66">
        <f t="shared" si="6"/>
        <v>5093.7984000000006</v>
      </c>
      <c r="I19" s="66">
        <f t="shared" si="6"/>
        <v>5195.6743680000009</v>
      </c>
      <c r="J19" s="66">
        <f t="shared" si="6"/>
        <v>5299.5878553600014</v>
      </c>
      <c r="K19" s="66">
        <f t="shared" si="6"/>
        <v>5405.5796124672015</v>
      </c>
      <c r="L19" s="68">
        <f t="shared" si="1"/>
        <v>5197.7120471654407</v>
      </c>
    </row>
    <row r="20" spans="1:12" s="16" customFormat="1" ht="30" customHeight="1" thickBot="1" x14ac:dyDescent="0.3">
      <c r="A20" s="17" t="s">
        <v>675</v>
      </c>
      <c r="B20" s="77" t="s">
        <v>1468</v>
      </c>
      <c r="C20" s="30" t="s">
        <v>1503</v>
      </c>
      <c r="D20" s="67">
        <f t="shared" ref="D20:D22" si="7">3840*5/4</f>
        <v>4800</v>
      </c>
      <c r="E20" s="68">
        <f t="shared" si="5"/>
        <v>4800</v>
      </c>
      <c r="F20" s="66">
        <f t="shared" si="6"/>
        <v>4896</v>
      </c>
      <c r="G20" s="66">
        <f t="shared" si="6"/>
        <v>4993.92</v>
      </c>
      <c r="H20" s="66">
        <f t="shared" si="6"/>
        <v>5093.7984000000006</v>
      </c>
      <c r="I20" s="66">
        <f t="shared" si="6"/>
        <v>5195.6743680000009</v>
      </c>
      <c r="J20" s="66">
        <f t="shared" si="6"/>
        <v>5299.5878553600014</v>
      </c>
      <c r="K20" s="66">
        <f t="shared" si="6"/>
        <v>5405.5796124672015</v>
      </c>
      <c r="L20" s="68">
        <f t="shared" si="1"/>
        <v>5197.7120471654407</v>
      </c>
    </row>
    <row r="21" spans="1:12" s="16" customFormat="1" ht="30" customHeight="1" thickBot="1" x14ac:dyDescent="0.3">
      <c r="A21" s="17" t="s">
        <v>675</v>
      </c>
      <c r="B21" s="77" t="s">
        <v>1469</v>
      </c>
      <c r="C21" s="30" t="s">
        <v>1504</v>
      </c>
      <c r="D21" s="67">
        <f t="shared" si="7"/>
        <v>4800</v>
      </c>
      <c r="E21" s="68">
        <f t="shared" si="5"/>
        <v>4800</v>
      </c>
      <c r="F21" s="66">
        <f t="shared" si="6"/>
        <v>4896</v>
      </c>
      <c r="G21" s="66">
        <f t="shared" si="6"/>
        <v>4993.92</v>
      </c>
      <c r="H21" s="66">
        <f t="shared" si="6"/>
        <v>5093.7984000000006</v>
      </c>
      <c r="I21" s="66">
        <f t="shared" si="6"/>
        <v>5195.6743680000009</v>
      </c>
      <c r="J21" s="66">
        <f t="shared" si="6"/>
        <v>5299.5878553600014</v>
      </c>
      <c r="K21" s="66">
        <f t="shared" si="6"/>
        <v>5405.5796124672015</v>
      </c>
      <c r="L21" s="68">
        <f t="shared" si="1"/>
        <v>5197.7120471654407</v>
      </c>
    </row>
    <row r="22" spans="1:12" s="16" customFormat="1" ht="30" customHeight="1" thickBot="1" x14ac:dyDescent="0.3">
      <c r="A22" s="17" t="s">
        <v>675</v>
      </c>
      <c r="B22" s="77" t="s">
        <v>1470</v>
      </c>
      <c r="C22" s="30" t="s">
        <v>1505</v>
      </c>
      <c r="D22" s="67">
        <f t="shared" si="7"/>
        <v>4800</v>
      </c>
      <c r="E22" s="68">
        <f t="shared" si="5"/>
        <v>4800</v>
      </c>
      <c r="F22" s="66">
        <f t="shared" si="6"/>
        <v>4896</v>
      </c>
      <c r="G22" s="66">
        <f t="shared" si="6"/>
        <v>4993.92</v>
      </c>
      <c r="H22" s="66">
        <f t="shared" si="6"/>
        <v>5093.7984000000006</v>
      </c>
      <c r="I22" s="66">
        <f t="shared" si="6"/>
        <v>5195.6743680000009</v>
      </c>
      <c r="J22" s="66">
        <f t="shared" si="6"/>
        <v>5299.5878553600014</v>
      </c>
      <c r="K22" s="66">
        <f t="shared" si="6"/>
        <v>5405.5796124672015</v>
      </c>
      <c r="L22" s="68">
        <f t="shared" si="1"/>
        <v>5197.7120471654407</v>
      </c>
    </row>
    <row r="23" spans="1:12" s="16" customFormat="1" ht="30" customHeight="1" thickBot="1" x14ac:dyDescent="0.3">
      <c r="A23" s="17" t="s">
        <v>675</v>
      </c>
      <c r="B23" s="77" t="s">
        <v>1821</v>
      </c>
      <c r="C23" s="30" t="s">
        <v>1506</v>
      </c>
      <c r="D23" s="67">
        <f>4100*5/3</f>
        <v>6833.333333333333</v>
      </c>
      <c r="E23" s="68">
        <f t="shared" si="5"/>
        <v>6833.333333333333</v>
      </c>
      <c r="F23" s="66">
        <f t="shared" si="6"/>
        <v>6970</v>
      </c>
      <c r="G23" s="66">
        <f t="shared" si="6"/>
        <v>7109.4000000000005</v>
      </c>
      <c r="H23" s="66">
        <f t="shared" si="6"/>
        <v>7251.5880000000006</v>
      </c>
      <c r="I23" s="66">
        <f t="shared" si="6"/>
        <v>7396.6197600000005</v>
      </c>
      <c r="J23" s="66">
        <f t="shared" si="6"/>
        <v>7544.5521552000009</v>
      </c>
      <c r="K23" s="66">
        <f t="shared" si="6"/>
        <v>7695.4431983040013</v>
      </c>
      <c r="L23" s="68">
        <f t="shared" si="1"/>
        <v>7399.5206227008021</v>
      </c>
    </row>
    <row r="24" spans="1:12" s="16" customFormat="1" ht="30" customHeight="1" thickBot="1" x14ac:dyDescent="0.3">
      <c r="A24" s="17" t="s">
        <v>675</v>
      </c>
      <c r="B24" s="77" t="s">
        <v>1822</v>
      </c>
      <c r="C24" s="30" t="s">
        <v>1507</v>
      </c>
      <c r="D24" s="67">
        <f t="shared" ref="D24:D25" si="8">4100*5/3</f>
        <v>6833.333333333333</v>
      </c>
      <c r="E24" s="68">
        <f t="shared" si="5"/>
        <v>6833.333333333333</v>
      </c>
      <c r="F24" s="66">
        <f t="shared" si="6"/>
        <v>6970</v>
      </c>
      <c r="G24" s="66">
        <f t="shared" si="6"/>
        <v>7109.4000000000005</v>
      </c>
      <c r="H24" s="66">
        <f t="shared" si="6"/>
        <v>7251.5880000000006</v>
      </c>
      <c r="I24" s="66">
        <f t="shared" si="6"/>
        <v>7396.6197600000005</v>
      </c>
      <c r="J24" s="66">
        <f t="shared" si="6"/>
        <v>7544.5521552000009</v>
      </c>
      <c r="K24" s="66">
        <f t="shared" si="6"/>
        <v>7695.4431983040013</v>
      </c>
      <c r="L24" s="68">
        <f t="shared" si="1"/>
        <v>7399.5206227008021</v>
      </c>
    </row>
    <row r="25" spans="1:12" s="16" customFormat="1" ht="30" customHeight="1" thickBot="1" x14ac:dyDescent="0.3">
      <c r="A25" s="17" t="s">
        <v>675</v>
      </c>
      <c r="B25" s="77" t="s">
        <v>1823</v>
      </c>
      <c r="C25" s="30" t="s">
        <v>1508</v>
      </c>
      <c r="D25" s="67">
        <f t="shared" si="8"/>
        <v>6833.333333333333</v>
      </c>
      <c r="E25" s="68">
        <f t="shared" si="5"/>
        <v>6833.333333333333</v>
      </c>
      <c r="F25" s="66">
        <f t="shared" si="6"/>
        <v>6970</v>
      </c>
      <c r="G25" s="66">
        <f t="shared" si="6"/>
        <v>7109.4000000000005</v>
      </c>
      <c r="H25" s="66">
        <f t="shared" si="6"/>
        <v>7251.5880000000006</v>
      </c>
      <c r="I25" s="66">
        <f t="shared" si="6"/>
        <v>7396.6197600000005</v>
      </c>
      <c r="J25" s="66">
        <f t="shared" si="6"/>
        <v>7544.5521552000009</v>
      </c>
      <c r="K25" s="66">
        <f t="shared" si="6"/>
        <v>7695.4431983040013</v>
      </c>
      <c r="L25" s="68">
        <f t="shared" si="1"/>
        <v>7399.5206227008021</v>
      </c>
    </row>
    <row r="26" spans="1:12" s="16" customFormat="1" ht="30" customHeight="1" thickBot="1" x14ac:dyDescent="0.3">
      <c r="A26" s="17" t="s">
        <v>675</v>
      </c>
      <c r="B26" s="77" t="s">
        <v>1471</v>
      </c>
      <c r="C26" s="30" t="s">
        <v>1509</v>
      </c>
      <c r="D26" s="67">
        <f>3840*5/4</f>
        <v>4800</v>
      </c>
      <c r="E26" s="68">
        <f>D26</f>
        <v>4800</v>
      </c>
      <c r="F26" s="66">
        <f t="shared" si="6"/>
        <v>4896</v>
      </c>
      <c r="G26" s="66">
        <f t="shared" si="6"/>
        <v>4993.92</v>
      </c>
      <c r="H26" s="66">
        <f t="shared" si="6"/>
        <v>5093.7984000000006</v>
      </c>
      <c r="I26" s="66">
        <f t="shared" si="6"/>
        <v>5195.6743680000009</v>
      </c>
      <c r="J26" s="66">
        <f t="shared" si="6"/>
        <v>5299.5878553600014</v>
      </c>
      <c r="K26" s="66">
        <f t="shared" si="6"/>
        <v>5405.5796124672015</v>
      </c>
      <c r="L26" s="68">
        <f t="shared" si="1"/>
        <v>5197.7120471654407</v>
      </c>
    </row>
    <row r="27" spans="1:12" s="16" customFormat="1" ht="30" customHeight="1" thickBot="1" x14ac:dyDescent="0.3">
      <c r="A27" s="17" t="s">
        <v>675</v>
      </c>
      <c r="B27" s="77" t="s">
        <v>1472</v>
      </c>
      <c r="C27" s="30" t="s">
        <v>1510</v>
      </c>
      <c r="D27" s="67">
        <f t="shared" ref="D27:D29" si="9">3840*5/4</f>
        <v>4800</v>
      </c>
      <c r="E27" s="68">
        <f t="shared" ref="E27:E32" si="10">D27</f>
        <v>4800</v>
      </c>
      <c r="F27" s="66">
        <f t="shared" si="6"/>
        <v>4896</v>
      </c>
      <c r="G27" s="66">
        <f t="shared" si="6"/>
        <v>4993.92</v>
      </c>
      <c r="H27" s="66">
        <f t="shared" si="6"/>
        <v>5093.7984000000006</v>
      </c>
      <c r="I27" s="66">
        <f t="shared" si="6"/>
        <v>5195.6743680000009</v>
      </c>
      <c r="J27" s="66">
        <f t="shared" si="6"/>
        <v>5299.5878553600014</v>
      </c>
      <c r="K27" s="66">
        <f t="shared" si="6"/>
        <v>5405.5796124672015</v>
      </c>
      <c r="L27" s="68">
        <f t="shared" si="1"/>
        <v>5197.7120471654407</v>
      </c>
    </row>
    <row r="28" spans="1:12" s="16" customFormat="1" ht="30" customHeight="1" thickBot="1" x14ac:dyDescent="0.3">
      <c r="A28" s="17" t="s">
        <v>675</v>
      </c>
      <c r="B28" s="77" t="s">
        <v>1473</v>
      </c>
      <c r="C28" s="30" t="s">
        <v>1511</v>
      </c>
      <c r="D28" s="67">
        <f t="shared" si="9"/>
        <v>4800</v>
      </c>
      <c r="E28" s="68">
        <f t="shared" si="10"/>
        <v>4800</v>
      </c>
      <c r="F28" s="66">
        <f t="shared" si="6"/>
        <v>4896</v>
      </c>
      <c r="G28" s="66">
        <f t="shared" si="6"/>
        <v>4993.92</v>
      </c>
      <c r="H28" s="66">
        <f t="shared" si="6"/>
        <v>5093.7984000000006</v>
      </c>
      <c r="I28" s="66">
        <f t="shared" si="6"/>
        <v>5195.6743680000009</v>
      </c>
      <c r="J28" s="66">
        <f t="shared" si="6"/>
        <v>5299.5878553600014</v>
      </c>
      <c r="K28" s="66">
        <f t="shared" si="6"/>
        <v>5405.5796124672015</v>
      </c>
      <c r="L28" s="68">
        <f t="shared" si="1"/>
        <v>5197.7120471654407</v>
      </c>
    </row>
    <row r="29" spans="1:12" s="16" customFormat="1" ht="30" customHeight="1" thickBot="1" x14ac:dyDescent="0.3">
      <c r="A29" s="17" t="s">
        <v>675</v>
      </c>
      <c r="B29" s="77" t="s">
        <v>1474</v>
      </c>
      <c r="C29" s="30" t="s">
        <v>1512</v>
      </c>
      <c r="D29" s="67">
        <f t="shared" si="9"/>
        <v>4800</v>
      </c>
      <c r="E29" s="68">
        <f t="shared" si="10"/>
        <v>4800</v>
      </c>
      <c r="F29" s="66">
        <f t="shared" si="6"/>
        <v>4896</v>
      </c>
      <c r="G29" s="66">
        <f t="shared" si="6"/>
        <v>4993.92</v>
      </c>
      <c r="H29" s="66">
        <f t="shared" si="6"/>
        <v>5093.7984000000006</v>
      </c>
      <c r="I29" s="66">
        <f t="shared" si="6"/>
        <v>5195.6743680000009</v>
      </c>
      <c r="J29" s="66">
        <f t="shared" si="6"/>
        <v>5299.5878553600014</v>
      </c>
      <c r="K29" s="66">
        <f t="shared" si="6"/>
        <v>5405.5796124672015</v>
      </c>
      <c r="L29" s="68">
        <f t="shared" si="1"/>
        <v>5197.7120471654407</v>
      </c>
    </row>
    <row r="30" spans="1:12" s="16" customFormat="1" ht="30" customHeight="1" thickBot="1" x14ac:dyDescent="0.3">
      <c r="A30" s="17" t="s">
        <v>675</v>
      </c>
      <c r="B30" s="77" t="s">
        <v>1475</v>
      </c>
      <c r="C30" s="30" t="s">
        <v>1513</v>
      </c>
      <c r="D30" s="67">
        <f>2520*5/3</f>
        <v>4200</v>
      </c>
      <c r="E30" s="68">
        <f t="shared" si="10"/>
        <v>4200</v>
      </c>
      <c r="F30" s="66">
        <f t="shared" si="6"/>
        <v>4284</v>
      </c>
      <c r="G30" s="66">
        <f t="shared" si="6"/>
        <v>4369.68</v>
      </c>
      <c r="H30" s="66">
        <f t="shared" si="6"/>
        <v>4457.0736000000006</v>
      </c>
      <c r="I30" s="66">
        <f t="shared" si="6"/>
        <v>4546.2150720000009</v>
      </c>
      <c r="J30" s="66">
        <f t="shared" si="6"/>
        <v>4637.1393734400008</v>
      </c>
      <c r="K30" s="66">
        <f t="shared" si="6"/>
        <v>4729.8821609088009</v>
      </c>
      <c r="L30" s="68">
        <f t="shared" si="1"/>
        <v>4547.9980412697605</v>
      </c>
    </row>
    <row r="31" spans="1:12" s="16" customFormat="1" ht="30" customHeight="1" thickBot="1" x14ac:dyDescent="0.3">
      <c r="A31" s="17" t="s">
        <v>675</v>
      </c>
      <c r="B31" s="77" t="s">
        <v>1476</v>
      </c>
      <c r="C31" s="30" t="s">
        <v>1514</v>
      </c>
      <c r="D31" s="67">
        <f t="shared" ref="D31:D32" si="11">2520*5/3</f>
        <v>4200</v>
      </c>
      <c r="E31" s="68">
        <f t="shared" si="10"/>
        <v>4200</v>
      </c>
      <c r="F31" s="66">
        <f t="shared" si="6"/>
        <v>4284</v>
      </c>
      <c r="G31" s="66">
        <f t="shared" si="6"/>
        <v>4369.68</v>
      </c>
      <c r="H31" s="66">
        <f t="shared" si="6"/>
        <v>4457.0736000000006</v>
      </c>
      <c r="I31" s="66">
        <f t="shared" si="6"/>
        <v>4546.2150720000009</v>
      </c>
      <c r="J31" s="66">
        <f t="shared" si="6"/>
        <v>4637.1393734400008</v>
      </c>
      <c r="K31" s="66">
        <f t="shared" si="6"/>
        <v>4729.8821609088009</v>
      </c>
      <c r="L31" s="68">
        <f t="shared" si="1"/>
        <v>4547.9980412697605</v>
      </c>
    </row>
    <row r="32" spans="1:12" s="16" customFormat="1" ht="30" customHeight="1" thickBot="1" x14ac:dyDescent="0.3">
      <c r="A32" s="17" t="s">
        <v>675</v>
      </c>
      <c r="B32" s="77" t="s">
        <v>1477</v>
      </c>
      <c r="C32" s="30" t="s">
        <v>1515</v>
      </c>
      <c r="D32" s="67">
        <f t="shared" si="11"/>
        <v>4200</v>
      </c>
      <c r="E32" s="68">
        <f t="shared" si="10"/>
        <v>4200</v>
      </c>
      <c r="F32" s="66">
        <f t="shared" si="6"/>
        <v>4284</v>
      </c>
      <c r="G32" s="66">
        <f t="shared" si="6"/>
        <v>4369.68</v>
      </c>
      <c r="H32" s="66">
        <f t="shared" si="6"/>
        <v>4457.0736000000006</v>
      </c>
      <c r="I32" s="66">
        <f t="shared" si="6"/>
        <v>4546.2150720000009</v>
      </c>
      <c r="J32" s="66">
        <f t="shared" si="6"/>
        <v>4637.1393734400008</v>
      </c>
      <c r="K32" s="66">
        <f t="shared" si="6"/>
        <v>4729.8821609088009</v>
      </c>
      <c r="L32" s="68">
        <f t="shared" si="1"/>
        <v>4547.9980412697605</v>
      </c>
    </row>
    <row r="33" spans="1:12" s="16" customFormat="1" ht="30" customHeight="1" thickBot="1" x14ac:dyDescent="0.3">
      <c r="A33" s="17" t="s">
        <v>675</v>
      </c>
      <c r="B33" s="77" t="s">
        <v>1478</v>
      </c>
      <c r="C33" s="30" t="s">
        <v>1516</v>
      </c>
      <c r="D33" s="67">
        <f>1200*5/3</f>
        <v>2000</v>
      </c>
      <c r="E33" s="68">
        <f>D33</f>
        <v>2000</v>
      </c>
      <c r="F33" s="66">
        <f t="shared" si="6"/>
        <v>2040</v>
      </c>
      <c r="G33" s="66">
        <f t="shared" si="6"/>
        <v>2080.8000000000002</v>
      </c>
      <c r="H33" s="66">
        <f t="shared" si="6"/>
        <v>2122.4160000000002</v>
      </c>
      <c r="I33" s="66">
        <f t="shared" si="6"/>
        <v>2164.8643200000001</v>
      </c>
      <c r="J33" s="66">
        <f t="shared" si="6"/>
        <v>2208.1616064</v>
      </c>
      <c r="K33" s="66">
        <f t="shared" si="6"/>
        <v>2252.3248385279999</v>
      </c>
      <c r="L33" s="68">
        <f t="shared" si="1"/>
        <v>2165.7133529856005</v>
      </c>
    </row>
    <row r="34" spans="1:12" s="16" customFormat="1" ht="30" customHeight="1" thickBot="1" x14ac:dyDescent="0.3">
      <c r="A34" s="17" t="s">
        <v>675</v>
      </c>
      <c r="B34" s="77" t="s">
        <v>1479</v>
      </c>
      <c r="C34" s="30" t="s">
        <v>1517</v>
      </c>
      <c r="D34" s="67">
        <f t="shared" ref="D34:D35" si="12">1200*5/3</f>
        <v>2000</v>
      </c>
      <c r="E34" s="68">
        <f t="shared" ref="E34:E35" si="13">D34</f>
        <v>2000</v>
      </c>
      <c r="F34" s="66">
        <f t="shared" ref="F34:K46" si="14">E34*1.02</f>
        <v>2040</v>
      </c>
      <c r="G34" s="66">
        <f t="shared" si="14"/>
        <v>2080.8000000000002</v>
      </c>
      <c r="H34" s="66">
        <f t="shared" si="14"/>
        <v>2122.4160000000002</v>
      </c>
      <c r="I34" s="66">
        <f t="shared" si="14"/>
        <v>2164.8643200000001</v>
      </c>
      <c r="J34" s="66">
        <f t="shared" si="14"/>
        <v>2208.1616064</v>
      </c>
      <c r="K34" s="66">
        <f t="shared" si="14"/>
        <v>2252.3248385279999</v>
      </c>
      <c r="L34" s="68">
        <f t="shared" si="1"/>
        <v>2165.7133529856005</v>
      </c>
    </row>
    <row r="35" spans="1:12" s="16" customFormat="1" ht="30" customHeight="1" thickBot="1" x14ac:dyDescent="0.3">
      <c r="A35" s="17" t="s">
        <v>675</v>
      </c>
      <c r="B35" s="77" t="s">
        <v>1480</v>
      </c>
      <c r="C35" s="30" t="s">
        <v>1518</v>
      </c>
      <c r="D35" s="67">
        <f t="shared" si="12"/>
        <v>2000</v>
      </c>
      <c r="E35" s="68">
        <f t="shared" si="13"/>
        <v>2000</v>
      </c>
      <c r="F35" s="66">
        <f t="shared" si="14"/>
        <v>2040</v>
      </c>
      <c r="G35" s="66">
        <f t="shared" si="14"/>
        <v>2080.8000000000002</v>
      </c>
      <c r="H35" s="66">
        <f t="shared" si="14"/>
        <v>2122.4160000000002</v>
      </c>
      <c r="I35" s="66">
        <f t="shared" si="14"/>
        <v>2164.8643200000001</v>
      </c>
      <c r="J35" s="66">
        <f t="shared" si="14"/>
        <v>2208.1616064</v>
      </c>
      <c r="K35" s="66">
        <f t="shared" si="14"/>
        <v>2252.3248385279999</v>
      </c>
      <c r="L35" s="68">
        <f t="shared" si="1"/>
        <v>2165.7133529856005</v>
      </c>
    </row>
    <row r="36" spans="1:12" s="16" customFormat="1" ht="30" customHeight="1" thickBot="1" x14ac:dyDescent="0.3">
      <c r="A36" s="17" t="s">
        <v>675</v>
      </c>
      <c r="B36" s="77" t="s">
        <v>1481</v>
      </c>
      <c r="C36" s="30" t="s">
        <v>1519</v>
      </c>
      <c r="D36" s="67">
        <f>5400*5/3</f>
        <v>9000</v>
      </c>
      <c r="E36" s="68">
        <f>D36</f>
        <v>9000</v>
      </c>
      <c r="F36" s="66">
        <f t="shared" si="14"/>
        <v>9180</v>
      </c>
      <c r="G36" s="66">
        <f t="shared" si="14"/>
        <v>9363.6</v>
      </c>
      <c r="H36" s="66">
        <f t="shared" si="14"/>
        <v>9550.8720000000012</v>
      </c>
      <c r="I36" s="66">
        <f t="shared" si="14"/>
        <v>9741.8894400000008</v>
      </c>
      <c r="J36" s="66">
        <f t="shared" si="14"/>
        <v>9936.7272288000004</v>
      </c>
      <c r="K36" s="66">
        <f t="shared" si="14"/>
        <v>10135.461773376001</v>
      </c>
      <c r="L36" s="68">
        <f t="shared" si="1"/>
        <v>9745.7100884352003</v>
      </c>
    </row>
    <row r="37" spans="1:12" s="16" customFormat="1" ht="30" customHeight="1" thickBot="1" x14ac:dyDescent="0.3">
      <c r="A37" s="17" t="s">
        <v>675</v>
      </c>
      <c r="B37" s="77" t="s">
        <v>1482</v>
      </c>
      <c r="C37" s="30" t="s">
        <v>1520</v>
      </c>
      <c r="D37" s="67">
        <f t="shared" ref="D37:D38" si="15">5400*5/3</f>
        <v>9000</v>
      </c>
      <c r="E37" s="68">
        <f t="shared" ref="E37:E38" si="16">D37</f>
        <v>9000</v>
      </c>
      <c r="F37" s="66">
        <f t="shared" si="14"/>
        <v>9180</v>
      </c>
      <c r="G37" s="66">
        <f t="shared" si="14"/>
        <v>9363.6</v>
      </c>
      <c r="H37" s="66">
        <f t="shared" si="14"/>
        <v>9550.8720000000012</v>
      </c>
      <c r="I37" s="66">
        <f t="shared" si="14"/>
        <v>9741.8894400000008</v>
      </c>
      <c r="J37" s="66">
        <f t="shared" si="14"/>
        <v>9936.7272288000004</v>
      </c>
      <c r="K37" s="66">
        <f t="shared" si="14"/>
        <v>10135.461773376001</v>
      </c>
      <c r="L37" s="68">
        <f t="shared" si="1"/>
        <v>9745.7100884352003</v>
      </c>
    </row>
    <row r="38" spans="1:12" s="16" customFormat="1" ht="30" customHeight="1" thickBot="1" x14ac:dyDescent="0.3">
      <c r="A38" s="17" t="s">
        <v>675</v>
      </c>
      <c r="B38" s="77" t="s">
        <v>1483</v>
      </c>
      <c r="C38" s="30" t="s">
        <v>1521</v>
      </c>
      <c r="D38" s="67">
        <f t="shared" si="15"/>
        <v>9000</v>
      </c>
      <c r="E38" s="68">
        <f t="shared" si="16"/>
        <v>9000</v>
      </c>
      <c r="F38" s="66">
        <f t="shared" si="14"/>
        <v>9180</v>
      </c>
      <c r="G38" s="66">
        <f t="shared" si="14"/>
        <v>9363.6</v>
      </c>
      <c r="H38" s="66">
        <f t="shared" si="14"/>
        <v>9550.8720000000012</v>
      </c>
      <c r="I38" s="66">
        <f t="shared" si="14"/>
        <v>9741.8894400000008</v>
      </c>
      <c r="J38" s="66">
        <f t="shared" si="14"/>
        <v>9936.7272288000004</v>
      </c>
      <c r="K38" s="66">
        <f t="shared" si="14"/>
        <v>10135.461773376001</v>
      </c>
      <c r="L38" s="68">
        <f t="shared" si="1"/>
        <v>9745.7100884352003</v>
      </c>
    </row>
    <row r="39" spans="1:12" s="16" customFormat="1" ht="30" customHeight="1" thickBot="1" x14ac:dyDescent="0.3">
      <c r="A39" s="17" t="s">
        <v>5</v>
      </c>
      <c r="B39" s="77" t="s">
        <v>1484</v>
      </c>
      <c r="C39" s="30" t="s">
        <v>1522</v>
      </c>
      <c r="D39" s="67">
        <f>107202*5/3</f>
        <v>178670</v>
      </c>
      <c r="E39" s="68">
        <f>D39</f>
        <v>178670</v>
      </c>
      <c r="F39" s="66">
        <f t="shared" si="14"/>
        <v>182243.4</v>
      </c>
      <c r="G39" s="66">
        <f t="shared" si="14"/>
        <v>185888.26800000001</v>
      </c>
      <c r="H39" s="66">
        <f t="shared" si="14"/>
        <v>189606.03336</v>
      </c>
      <c r="I39" s="66">
        <f t="shared" si="14"/>
        <v>193398.15402720001</v>
      </c>
      <c r="J39" s="66">
        <f t="shared" si="14"/>
        <v>197266.11710774401</v>
      </c>
      <c r="K39" s="66">
        <f t="shared" si="14"/>
        <v>201211.4394498989</v>
      </c>
      <c r="L39" s="68">
        <f t="shared" si="1"/>
        <v>193474.00238896857</v>
      </c>
    </row>
    <row r="40" spans="1:12" s="16" customFormat="1" ht="30" customHeight="1" thickBot="1" x14ac:dyDescent="0.3">
      <c r="A40" s="17" t="s">
        <v>5</v>
      </c>
      <c r="B40" s="77" t="s">
        <v>1485</v>
      </c>
      <c r="C40" s="30" t="s">
        <v>1523</v>
      </c>
      <c r="D40" s="67">
        <f t="shared" ref="D40:D41" si="17">107202*5/3</f>
        <v>178670</v>
      </c>
      <c r="E40" s="68">
        <f t="shared" ref="E40:E41" si="18">D40</f>
        <v>178670</v>
      </c>
      <c r="F40" s="66">
        <f t="shared" si="14"/>
        <v>182243.4</v>
      </c>
      <c r="G40" s="66">
        <f t="shared" si="14"/>
        <v>185888.26800000001</v>
      </c>
      <c r="H40" s="66">
        <f t="shared" si="14"/>
        <v>189606.03336</v>
      </c>
      <c r="I40" s="66">
        <f t="shared" si="14"/>
        <v>193398.15402720001</v>
      </c>
      <c r="J40" s="66">
        <f t="shared" si="14"/>
        <v>197266.11710774401</v>
      </c>
      <c r="K40" s="66">
        <f t="shared" si="14"/>
        <v>201211.4394498989</v>
      </c>
      <c r="L40" s="68">
        <f t="shared" si="1"/>
        <v>193474.00238896857</v>
      </c>
    </row>
    <row r="41" spans="1:12" s="16" customFormat="1" ht="30" customHeight="1" thickBot="1" x14ac:dyDescent="0.3">
      <c r="A41" s="17" t="s">
        <v>5</v>
      </c>
      <c r="B41" s="77" t="s">
        <v>1486</v>
      </c>
      <c r="C41" s="30" t="s">
        <v>1524</v>
      </c>
      <c r="D41" s="67">
        <f t="shared" si="17"/>
        <v>178670</v>
      </c>
      <c r="E41" s="68">
        <f t="shared" si="18"/>
        <v>178670</v>
      </c>
      <c r="F41" s="66">
        <f t="shared" si="14"/>
        <v>182243.4</v>
      </c>
      <c r="G41" s="66">
        <f t="shared" si="14"/>
        <v>185888.26800000001</v>
      </c>
      <c r="H41" s="66">
        <f t="shared" si="14"/>
        <v>189606.03336</v>
      </c>
      <c r="I41" s="66">
        <f t="shared" si="14"/>
        <v>193398.15402720001</v>
      </c>
      <c r="J41" s="66">
        <f t="shared" si="14"/>
        <v>197266.11710774401</v>
      </c>
      <c r="K41" s="66">
        <f t="shared" si="14"/>
        <v>201211.4394498989</v>
      </c>
      <c r="L41" s="68">
        <f t="shared" si="1"/>
        <v>193474.00238896857</v>
      </c>
    </row>
    <row r="42" spans="1:12" s="16" customFormat="1" ht="30" customHeight="1" thickBot="1" x14ac:dyDescent="0.3">
      <c r="A42" s="17" t="s">
        <v>5</v>
      </c>
      <c r="B42" s="77" t="s">
        <v>1824</v>
      </c>
      <c r="C42" s="30" t="s">
        <v>1525</v>
      </c>
      <c r="D42" s="67">
        <f>680*5</f>
        <v>3400</v>
      </c>
      <c r="E42" s="68">
        <f>D42/2</f>
        <v>1700</v>
      </c>
      <c r="F42" s="66">
        <f t="shared" si="14"/>
        <v>1734</v>
      </c>
      <c r="G42" s="66">
        <f t="shared" si="14"/>
        <v>1768.68</v>
      </c>
      <c r="H42" s="66">
        <f t="shared" si="14"/>
        <v>1804.0536000000002</v>
      </c>
      <c r="I42" s="66">
        <f t="shared" si="14"/>
        <v>1840.1346720000001</v>
      </c>
      <c r="J42" s="66">
        <f t="shared" si="14"/>
        <v>1876.9373654400001</v>
      </c>
      <c r="K42" s="66">
        <f t="shared" si="14"/>
        <v>1914.4761127488002</v>
      </c>
      <c r="L42" s="68">
        <f t="shared" si="1"/>
        <v>1840.85635003776</v>
      </c>
    </row>
    <row r="43" spans="1:12" s="16" customFormat="1" ht="30" customHeight="1" thickBot="1" x14ac:dyDescent="0.3">
      <c r="A43" s="17" t="s">
        <v>5</v>
      </c>
      <c r="B43" s="77" t="s">
        <v>1453</v>
      </c>
      <c r="C43" s="30" t="s">
        <v>1526</v>
      </c>
      <c r="D43" s="67">
        <f>2550*5</f>
        <v>12750</v>
      </c>
      <c r="E43" s="68">
        <f>D43/15</f>
        <v>850</v>
      </c>
      <c r="F43" s="66">
        <f t="shared" si="14"/>
        <v>867</v>
      </c>
      <c r="G43" s="66">
        <f t="shared" si="14"/>
        <v>884.34</v>
      </c>
      <c r="H43" s="66">
        <f t="shared" si="14"/>
        <v>902.02680000000009</v>
      </c>
      <c r="I43" s="66">
        <f t="shared" si="14"/>
        <v>920.06733600000007</v>
      </c>
      <c r="J43" s="66">
        <f t="shared" si="14"/>
        <v>938.46868272000006</v>
      </c>
      <c r="K43" s="66">
        <f t="shared" si="14"/>
        <v>957.23805637440012</v>
      </c>
      <c r="L43" s="68">
        <f t="shared" si="1"/>
        <v>920.42817501887998</v>
      </c>
    </row>
    <row r="44" spans="1:12" s="16" customFormat="1" ht="30" customHeight="1" thickBot="1" x14ac:dyDescent="0.3">
      <c r="A44" s="17" t="s">
        <v>5</v>
      </c>
      <c r="B44" s="77" t="s">
        <v>1454</v>
      </c>
      <c r="C44" s="30" t="s">
        <v>1527</v>
      </c>
      <c r="D44" s="67">
        <f>1200*5</f>
        <v>6000</v>
      </c>
      <c r="E44" s="68">
        <f>D44/10</f>
        <v>600</v>
      </c>
      <c r="F44" s="66">
        <f t="shared" si="14"/>
        <v>612</v>
      </c>
      <c r="G44" s="66">
        <f t="shared" si="14"/>
        <v>624.24</v>
      </c>
      <c r="H44" s="66">
        <f t="shared" si="14"/>
        <v>636.72480000000007</v>
      </c>
      <c r="I44" s="66">
        <f t="shared" si="14"/>
        <v>649.45929600000011</v>
      </c>
      <c r="J44" s="66">
        <f t="shared" si="14"/>
        <v>662.44848192000018</v>
      </c>
      <c r="K44" s="66">
        <f t="shared" si="14"/>
        <v>675.69745155840019</v>
      </c>
      <c r="L44" s="68">
        <f t="shared" si="1"/>
        <v>649.71400589568009</v>
      </c>
    </row>
    <row r="45" spans="1:12" s="16" customFormat="1" ht="30" customHeight="1" thickBot="1" x14ac:dyDescent="0.3">
      <c r="A45" s="17" t="s">
        <v>5</v>
      </c>
      <c r="B45" s="77" t="s">
        <v>1487</v>
      </c>
      <c r="C45" s="30" t="s">
        <v>1528</v>
      </c>
      <c r="D45" s="67">
        <f>30000</f>
        <v>30000</v>
      </c>
      <c r="E45" s="68">
        <f>D45</f>
        <v>30000</v>
      </c>
      <c r="F45" s="66">
        <f t="shared" si="14"/>
        <v>30600</v>
      </c>
      <c r="G45" s="66">
        <f t="shared" si="14"/>
        <v>31212</v>
      </c>
      <c r="H45" s="66">
        <f t="shared" si="14"/>
        <v>31836.240000000002</v>
      </c>
      <c r="I45" s="66">
        <f t="shared" si="14"/>
        <v>32472.964800000002</v>
      </c>
      <c r="J45" s="66">
        <f t="shared" si="14"/>
        <v>33122.424096000002</v>
      </c>
      <c r="K45" s="66">
        <f t="shared" si="14"/>
        <v>33784.872577920003</v>
      </c>
      <c r="L45" s="68">
        <f t="shared" si="1"/>
        <v>32485.700294784001</v>
      </c>
    </row>
    <row r="46" spans="1:12" s="16" customFormat="1" ht="30" customHeight="1" thickBot="1" x14ac:dyDescent="0.3">
      <c r="A46" s="17" t="s">
        <v>5</v>
      </c>
      <c r="B46" s="77" t="s">
        <v>1646</v>
      </c>
      <c r="C46" s="30" t="s">
        <v>1529</v>
      </c>
      <c r="D46" s="67">
        <f>5200*5</f>
        <v>26000</v>
      </c>
      <c r="E46" s="68">
        <f>D46/5</f>
        <v>5200</v>
      </c>
      <c r="F46" s="66">
        <f t="shared" si="14"/>
        <v>5304</v>
      </c>
      <c r="G46" s="66">
        <f t="shared" si="14"/>
        <v>5410.08</v>
      </c>
      <c r="H46" s="66">
        <f t="shared" si="14"/>
        <v>5518.2816000000003</v>
      </c>
      <c r="I46" s="66">
        <f t="shared" si="14"/>
        <v>5628.6472320000003</v>
      </c>
      <c r="J46" s="66">
        <f t="shared" si="14"/>
        <v>5741.2201766400003</v>
      </c>
      <c r="K46" s="66">
        <f t="shared" si="14"/>
        <v>5856.0445801728001</v>
      </c>
      <c r="L46" s="68">
        <f t="shared" si="1"/>
        <v>5630.8547177625605</v>
      </c>
    </row>
    <row r="47" spans="1:12" s="16" customFormat="1" ht="30" customHeight="1" thickBot="1" x14ac:dyDescent="0.3">
      <c r="A47" s="40" t="s">
        <v>5</v>
      </c>
      <c r="B47" s="78" t="s">
        <v>1452</v>
      </c>
      <c r="C47" s="44" t="s">
        <v>1660</v>
      </c>
      <c r="D47" s="86">
        <f>8350*5</f>
        <v>41750</v>
      </c>
      <c r="E47" s="86">
        <f>D47/5</f>
        <v>8350</v>
      </c>
      <c r="F47" s="66">
        <f t="shared" ref="F47:K47" si="19">E47*1.02</f>
        <v>8517</v>
      </c>
      <c r="G47" s="66">
        <f t="shared" si="19"/>
        <v>8687.34</v>
      </c>
      <c r="H47" s="66">
        <f t="shared" si="19"/>
        <v>8861.0868000000009</v>
      </c>
      <c r="I47" s="66">
        <f t="shared" si="19"/>
        <v>9038.3085360000005</v>
      </c>
      <c r="J47" s="66">
        <f t="shared" si="19"/>
        <v>9219.0747067200009</v>
      </c>
      <c r="K47" s="66">
        <f t="shared" si="19"/>
        <v>9403.4562008544017</v>
      </c>
      <c r="L47" s="69">
        <f>AVERAGE(G47:K47)</f>
        <v>9041.8532487148805</v>
      </c>
    </row>
    <row r="48" spans="1:12" x14ac:dyDescent="0.2">
      <c r="D48" s="5"/>
      <c r="E48" s="5"/>
      <c r="F48" s="5"/>
      <c r="G48" s="5"/>
      <c r="H48" s="5"/>
      <c r="I48" s="5"/>
      <c r="J48" s="5"/>
      <c r="K48" s="5"/>
      <c r="L48" s="5"/>
    </row>
    <row r="49" spans="6:12" x14ac:dyDescent="0.2">
      <c r="F49" s="5"/>
      <c r="L49" s="5"/>
    </row>
    <row r="55" spans="6:12" x14ac:dyDescent="0.2">
      <c r="I55" s="81"/>
    </row>
    <row r="57" spans="6:12" ht="15" x14ac:dyDescent="0.3">
      <c r="F57"/>
    </row>
  </sheetData>
  <mergeCells count="1">
    <mergeCell ref="A3:C3"/>
  </mergeCells>
  <phoneticPr fontId="17" type="noConversion"/>
  <pageMargins left="0.70866141732283472" right="0.70866141732283472" top="0.74803149606299213" bottom="0.74803149606299213" header="0.31496062992125984" footer="0.31496062992125984"/>
  <pageSetup paperSize="9" scale="84" orientation="portrait" r:id="rId1"/>
  <headerFooter>
    <oddFooter>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00"/>
    <pageSetUpPr fitToPage="1"/>
  </sheetPr>
  <dimension ref="A1:M113"/>
  <sheetViews>
    <sheetView showGridLines="0" zoomScale="145" zoomScaleNormal="145" zoomScaleSheetLayoutView="75" workbookViewId="0">
      <pane xSplit="4" ySplit="5" topLeftCell="E6" activePane="bottomRight" state="frozen"/>
      <selection pane="topRight" activeCell="B98" sqref="B98"/>
      <selection pane="bottomLeft" activeCell="B98" sqref="B98"/>
      <selection pane="bottomRight" activeCell="N9" sqref="N9"/>
    </sheetView>
  </sheetViews>
  <sheetFormatPr baseColWidth="10" defaultColWidth="11" defaultRowHeight="12" x14ac:dyDescent="0.2"/>
  <cols>
    <col min="1" max="1" width="6.625" style="6" customWidth="1"/>
    <col min="2" max="2" width="50.625" style="6" customWidth="1"/>
    <col min="3" max="3" width="13.25" style="6" customWidth="1"/>
    <col min="4" max="4" width="10.125" style="6" customWidth="1"/>
    <col min="5" max="6" width="10.375" style="6" hidden="1" customWidth="1"/>
    <col min="7" max="12" width="8.625" style="6" hidden="1" customWidth="1"/>
    <col min="13" max="16384" width="11" style="6"/>
  </cols>
  <sheetData>
    <row r="1" spans="1:13" x14ac:dyDescent="0.2">
      <c r="A1" s="4"/>
      <c r="B1" s="3"/>
      <c r="C1" s="3"/>
      <c r="D1" s="2"/>
    </row>
    <row r="2" spans="1:13" s="15" customFormat="1" ht="19.5" customHeight="1" x14ac:dyDescent="0.3"/>
    <row r="3" spans="1:13" s="15" customFormat="1" ht="19.5" customHeight="1" x14ac:dyDescent="0.3">
      <c r="A3" s="87" t="s">
        <v>1819</v>
      </c>
      <c r="B3" s="87"/>
      <c r="C3" s="87"/>
      <c r="D3" s="87"/>
      <c r="F3" s="1" t="s">
        <v>1668</v>
      </c>
      <c r="G3" s="79">
        <v>0.02</v>
      </c>
      <c r="H3" s="79">
        <v>0.02</v>
      </c>
      <c r="I3" s="79">
        <v>0.02</v>
      </c>
      <c r="J3" s="79">
        <v>0.02</v>
      </c>
      <c r="K3" s="79">
        <v>0.02</v>
      </c>
      <c r="L3" s="79">
        <v>0.02</v>
      </c>
    </row>
    <row r="4" spans="1:13" s="15" customFormat="1" ht="31.5" customHeight="1" thickBot="1" x14ac:dyDescent="0.35">
      <c r="A4" s="46"/>
      <c r="B4" s="46"/>
      <c r="C4" s="46"/>
      <c r="D4" s="46"/>
      <c r="F4" s="1">
        <v>2025</v>
      </c>
      <c r="G4" s="1">
        <v>2026</v>
      </c>
      <c r="H4" s="1">
        <v>2027</v>
      </c>
      <c r="I4" s="1">
        <v>2028</v>
      </c>
      <c r="J4" s="1">
        <v>2029</v>
      </c>
      <c r="K4" s="1">
        <v>2030</v>
      </c>
      <c r="L4" s="1">
        <v>2031</v>
      </c>
      <c r="M4" s="2" t="s">
        <v>1669</v>
      </c>
    </row>
    <row r="5" spans="1:13" s="7" customFormat="1" ht="30" customHeight="1" thickBot="1" x14ac:dyDescent="0.35">
      <c r="A5" s="59" t="s">
        <v>1</v>
      </c>
      <c r="B5" s="60" t="s">
        <v>2</v>
      </c>
      <c r="C5" s="61" t="s">
        <v>3</v>
      </c>
      <c r="D5" s="62" t="s">
        <v>4</v>
      </c>
      <c r="E5" s="65" t="s">
        <v>1398</v>
      </c>
      <c r="F5" s="65" t="s">
        <v>1670</v>
      </c>
      <c r="M5" s="65" t="s">
        <v>1670</v>
      </c>
    </row>
    <row r="6" spans="1:13" customFormat="1" ht="30" customHeight="1" thickBot="1" x14ac:dyDescent="0.35">
      <c r="A6" s="26" t="s">
        <v>5</v>
      </c>
      <c r="B6" s="76" t="s">
        <v>814</v>
      </c>
      <c r="C6" s="32"/>
      <c r="D6" s="63" t="s">
        <v>677</v>
      </c>
      <c r="E6" s="73">
        <f>416*5/32</f>
        <v>65</v>
      </c>
      <c r="F6" s="66">
        <f>E6/5</f>
        <v>13</v>
      </c>
      <c r="G6" s="66">
        <f>F6*1.02</f>
        <v>13.26</v>
      </c>
      <c r="H6" s="66">
        <f t="shared" ref="H6:L7" si="0">G6*1.02</f>
        <v>13.5252</v>
      </c>
      <c r="I6" s="66">
        <f t="shared" si="0"/>
        <v>13.795704000000001</v>
      </c>
      <c r="J6" s="66">
        <f t="shared" si="0"/>
        <v>14.07161808</v>
      </c>
      <c r="K6" s="66">
        <f>J6*1.02</f>
        <v>14.353050441600001</v>
      </c>
      <c r="L6" s="66">
        <f>K6*1.02</f>
        <v>14.640111450432</v>
      </c>
      <c r="M6" s="66">
        <f>AVERAGE(H6:L6)</f>
        <v>14.0771367944064</v>
      </c>
    </row>
    <row r="7" spans="1:13" customFormat="1" ht="30" customHeight="1" thickBot="1" x14ac:dyDescent="0.35">
      <c r="A7" s="17" t="s">
        <v>5</v>
      </c>
      <c r="B7" s="77" t="s">
        <v>815</v>
      </c>
      <c r="C7" s="34"/>
      <c r="D7" s="64" t="s">
        <v>679</v>
      </c>
      <c r="E7" s="67">
        <f>416*5/32</f>
        <v>65</v>
      </c>
      <c r="F7" s="68">
        <f>E7/5</f>
        <v>13</v>
      </c>
      <c r="G7" s="66">
        <f>F7*1.02</f>
        <v>13.26</v>
      </c>
      <c r="H7" s="66">
        <f t="shared" si="0"/>
        <v>13.5252</v>
      </c>
      <c r="I7" s="66">
        <f t="shared" si="0"/>
        <v>13.795704000000001</v>
      </c>
      <c r="J7" s="66">
        <f t="shared" si="0"/>
        <v>14.07161808</v>
      </c>
      <c r="K7" s="66">
        <f t="shared" si="0"/>
        <v>14.353050441600001</v>
      </c>
      <c r="L7" s="66">
        <f t="shared" si="0"/>
        <v>14.640111450432</v>
      </c>
      <c r="M7" s="68">
        <f>AVERAGE(H7:L7)</f>
        <v>14.0771367944064</v>
      </c>
    </row>
    <row r="8" spans="1:13" customFormat="1" ht="30" customHeight="1" thickBot="1" x14ac:dyDescent="0.35">
      <c r="A8" s="17" t="s">
        <v>5</v>
      </c>
      <c r="B8" s="77" t="s">
        <v>816</v>
      </c>
      <c r="C8" s="34"/>
      <c r="D8" s="64" t="s">
        <v>681</v>
      </c>
      <c r="E8" s="67">
        <f t="shared" ref="E8:E37" si="1">416*5/32</f>
        <v>65</v>
      </c>
      <c r="F8" s="68">
        <f t="shared" ref="F8:F46" si="2">E8/5</f>
        <v>13</v>
      </c>
      <c r="G8" s="66">
        <f t="shared" ref="G8:L23" si="3">F8*1.02</f>
        <v>13.26</v>
      </c>
      <c r="H8" s="66">
        <f t="shared" si="3"/>
        <v>13.5252</v>
      </c>
      <c r="I8" s="66">
        <f t="shared" si="3"/>
        <v>13.795704000000001</v>
      </c>
      <c r="J8" s="66">
        <f t="shared" si="3"/>
        <v>14.07161808</v>
      </c>
      <c r="K8" s="66">
        <f t="shared" si="3"/>
        <v>14.353050441600001</v>
      </c>
      <c r="L8" s="66">
        <f t="shared" si="3"/>
        <v>14.640111450432</v>
      </c>
      <c r="M8" s="68">
        <f t="shared" ref="M8:M71" si="4">AVERAGE(H8:L8)</f>
        <v>14.0771367944064</v>
      </c>
    </row>
    <row r="9" spans="1:13" customFormat="1" ht="30" customHeight="1" thickBot="1" x14ac:dyDescent="0.35">
      <c r="A9" s="17" t="s">
        <v>5</v>
      </c>
      <c r="B9" s="77" t="s">
        <v>817</v>
      </c>
      <c r="C9" s="34"/>
      <c r="D9" s="64" t="s">
        <v>683</v>
      </c>
      <c r="E9" s="67">
        <f t="shared" si="1"/>
        <v>65</v>
      </c>
      <c r="F9" s="68">
        <f t="shared" si="2"/>
        <v>13</v>
      </c>
      <c r="G9" s="66">
        <f t="shared" si="3"/>
        <v>13.26</v>
      </c>
      <c r="H9" s="66">
        <f t="shared" si="3"/>
        <v>13.5252</v>
      </c>
      <c r="I9" s="66">
        <f t="shared" si="3"/>
        <v>13.795704000000001</v>
      </c>
      <c r="J9" s="66">
        <f t="shared" si="3"/>
        <v>14.07161808</v>
      </c>
      <c r="K9" s="66">
        <f t="shared" si="3"/>
        <v>14.353050441600001</v>
      </c>
      <c r="L9" s="66">
        <f t="shared" si="3"/>
        <v>14.640111450432</v>
      </c>
      <c r="M9" s="68">
        <f t="shared" si="4"/>
        <v>14.0771367944064</v>
      </c>
    </row>
    <row r="10" spans="1:13" customFormat="1" ht="30" customHeight="1" thickBot="1" x14ac:dyDescent="0.35">
      <c r="A10" s="17" t="s">
        <v>5</v>
      </c>
      <c r="B10" s="77" t="s">
        <v>818</v>
      </c>
      <c r="C10" s="34"/>
      <c r="D10" s="64" t="s">
        <v>685</v>
      </c>
      <c r="E10" s="67">
        <f t="shared" si="1"/>
        <v>65</v>
      </c>
      <c r="F10" s="68">
        <f t="shared" si="2"/>
        <v>13</v>
      </c>
      <c r="G10" s="66">
        <f t="shared" si="3"/>
        <v>13.26</v>
      </c>
      <c r="H10" s="66">
        <f t="shared" si="3"/>
        <v>13.5252</v>
      </c>
      <c r="I10" s="66">
        <f t="shared" si="3"/>
        <v>13.795704000000001</v>
      </c>
      <c r="J10" s="66">
        <f t="shared" si="3"/>
        <v>14.07161808</v>
      </c>
      <c r="K10" s="66">
        <f t="shared" si="3"/>
        <v>14.353050441600001</v>
      </c>
      <c r="L10" s="66">
        <f t="shared" si="3"/>
        <v>14.640111450432</v>
      </c>
      <c r="M10" s="68">
        <f t="shared" si="4"/>
        <v>14.0771367944064</v>
      </c>
    </row>
    <row r="11" spans="1:13" customFormat="1" ht="30" customHeight="1" thickBot="1" x14ac:dyDescent="0.35">
      <c r="A11" s="17" t="s">
        <v>5</v>
      </c>
      <c r="B11" s="77" t="s">
        <v>819</v>
      </c>
      <c r="C11" s="34"/>
      <c r="D11" s="64" t="s">
        <v>687</v>
      </c>
      <c r="E11" s="67">
        <f t="shared" si="1"/>
        <v>65</v>
      </c>
      <c r="F11" s="68">
        <f t="shared" si="2"/>
        <v>13</v>
      </c>
      <c r="G11" s="66">
        <f t="shared" si="3"/>
        <v>13.26</v>
      </c>
      <c r="H11" s="66">
        <f t="shared" si="3"/>
        <v>13.5252</v>
      </c>
      <c r="I11" s="66">
        <f t="shared" si="3"/>
        <v>13.795704000000001</v>
      </c>
      <c r="J11" s="66">
        <f t="shared" si="3"/>
        <v>14.07161808</v>
      </c>
      <c r="K11" s="66">
        <f t="shared" si="3"/>
        <v>14.353050441600001</v>
      </c>
      <c r="L11" s="66">
        <f t="shared" si="3"/>
        <v>14.640111450432</v>
      </c>
      <c r="M11" s="68">
        <f t="shared" si="4"/>
        <v>14.0771367944064</v>
      </c>
    </row>
    <row r="12" spans="1:13" customFormat="1" ht="30" customHeight="1" thickBot="1" x14ac:dyDescent="0.35">
      <c r="A12" s="17" t="s">
        <v>5</v>
      </c>
      <c r="B12" s="77" t="s">
        <v>820</v>
      </c>
      <c r="C12" s="34"/>
      <c r="D12" s="64" t="s">
        <v>689</v>
      </c>
      <c r="E12" s="67">
        <f t="shared" si="1"/>
        <v>65</v>
      </c>
      <c r="F12" s="68">
        <f t="shared" si="2"/>
        <v>13</v>
      </c>
      <c r="G12" s="66">
        <f t="shared" si="3"/>
        <v>13.26</v>
      </c>
      <c r="H12" s="66">
        <f t="shared" si="3"/>
        <v>13.5252</v>
      </c>
      <c r="I12" s="66">
        <f t="shared" si="3"/>
        <v>13.795704000000001</v>
      </c>
      <c r="J12" s="66">
        <f t="shared" si="3"/>
        <v>14.07161808</v>
      </c>
      <c r="K12" s="66">
        <f t="shared" si="3"/>
        <v>14.353050441600001</v>
      </c>
      <c r="L12" s="66">
        <f t="shared" si="3"/>
        <v>14.640111450432</v>
      </c>
      <c r="M12" s="68">
        <f t="shared" si="4"/>
        <v>14.0771367944064</v>
      </c>
    </row>
    <row r="13" spans="1:13" customFormat="1" ht="30" customHeight="1" thickBot="1" x14ac:dyDescent="0.35">
      <c r="A13" s="17" t="s">
        <v>5</v>
      </c>
      <c r="B13" s="77" t="s">
        <v>821</v>
      </c>
      <c r="C13" s="34"/>
      <c r="D13" s="64" t="s">
        <v>691</v>
      </c>
      <c r="E13" s="67">
        <f t="shared" si="1"/>
        <v>65</v>
      </c>
      <c r="F13" s="68">
        <f t="shared" si="2"/>
        <v>13</v>
      </c>
      <c r="G13" s="66">
        <f t="shared" si="3"/>
        <v>13.26</v>
      </c>
      <c r="H13" s="66">
        <f t="shared" si="3"/>
        <v>13.5252</v>
      </c>
      <c r="I13" s="66">
        <f t="shared" si="3"/>
        <v>13.795704000000001</v>
      </c>
      <c r="J13" s="66">
        <f t="shared" si="3"/>
        <v>14.07161808</v>
      </c>
      <c r="K13" s="66">
        <f t="shared" si="3"/>
        <v>14.353050441600001</v>
      </c>
      <c r="L13" s="66">
        <f t="shared" si="3"/>
        <v>14.640111450432</v>
      </c>
      <c r="M13" s="68">
        <f t="shared" si="4"/>
        <v>14.0771367944064</v>
      </c>
    </row>
    <row r="14" spans="1:13" customFormat="1" ht="30" customHeight="1" thickBot="1" x14ac:dyDescent="0.35">
      <c r="A14" s="17" t="s">
        <v>5</v>
      </c>
      <c r="B14" s="77" t="s">
        <v>822</v>
      </c>
      <c r="C14" s="34"/>
      <c r="D14" s="64" t="s">
        <v>693</v>
      </c>
      <c r="E14" s="67">
        <f t="shared" si="1"/>
        <v>65</v>
      </c>
      <c r="F14" s="68">
        <f t="shared" si="2"/>
        <v>13</v>
      </c>
      <c r="G14" s="66">
        <f t="shared" si="3"/>
        <v>13.26</v>
      </c>
      <c r="H14" s="66">
        <f t="shared" si="3"/>
        <v>13.5252</v>
      </c>
      <c r="I14" s="66">
        <f t="shared" si="3"/>
        <v>13.795704000000001</v>
      </c>
      <c r="J14" s="66">
        <f t="shared" si="3"/>
        <v>14.07161808</v>
      </c>
      <c r="K14" s="66">
        <f t="shared" si="3"/>
        <v>14.353050441600001</v>
      </c>
      <c r="L14" s="66">
        <f t="shared" si="3"/>
        <v>14.640111450432</v>
      </c>
      <c r="M14" s="68">
        <f t="shared" si="4"/>
        <v>14.0771367944064</v>
      </c>
    </row>
    <row r="15" spans="1:13" customFormat="1" ht="30" customHeight="1" thickBot="1" x14ac:dyDescent="0.35">
      <c r="A15" s="17" t="s">
        <v>5</v>
      </c>
      <c r="B15" s="77" t="s">
        <v>823</v>
      </c>
      <c r="C15" s="34"/>
      <c r="D15" s="64" t="s">
        <v>695</v>
      </c>
      <c r="E15" s="67">
        <f t="shared" si="1"/>
        <v>65</v>
      </c>
      <c r="F15" s="68">
        <f t="shared" si="2"/>
        <v>13</v>
      </c>
      <c r="G15" s="66">
        <f t="shared" si="3"/>
        <v>13.26</v>
      </c>
      <c r="H15" s="66">
        <f t="shared" si="3"/>
        <v>13.5252</v>
      </c>
      <c r="I15" s="66">
        <f t="shared" si="3"/>
        <v>13.795704000000001</v>
      </c>
      <c r="J15" s="66">
        <f t="shared" si="3"/>
        <v>14.07161808</v>
      </c>
      <c r="K15" s="66">
        <f t="shared" si="3"/>
        <v>14.353050441600001</v>
      </c>
      <c r="L15" s="66">
        <f t="shared" si="3"/>
        <v>14.640111450432</v>
      </c>
      <c r="M15" s="68">
        <f t="shared" si="4"/>
        <v>14.0771367944064</v>
      </c>
    </row>
    <row r="16" spans="1:13" customFormat="1" ht="30" customHeight="1" thickBot="1" x14ac:dyDescent="0.35">
      <c r="A16" s="17" t="s">
        <v>5</v>
      </c>
      <c r="B16" s="77" t="s">
        <v>824</v>
      </c>
      <c r="C16" s="34"/>
      <c r="D16" s="64" t="s">
        <v>697</v>
      </c>
      <c r="E16" s="67">
        <f t="shared" si="1"/>
        <v>65</v>
      </c>
      <c r="F16" s="68">
        <f t="shared" si="2"/>
        <v>13</v>
      </c>
      <c r="G16" s="66">
        <f t="shared" si="3"/>
        <v>13.26</v>
      </c>
      <c r="H16" s="66">
        <f t="shared" si="3"/>
        <v>13.5252</v>
      </c>
      <c r="I16" s="66">
        <f t="shared" si="3"/>
        <v>13.795704000000001</v>
      </c>
      <c r="J16" s="66">
        <f t="shared" si="3"/>
        <v>14.07161808</v>
      </c>
      <c r="K16" s="66">
        <f t="shared" si="3"/>
        <v>14.353050441600001</v>
      </c>
      <c r="L16" s="66">
        <f t="shared" si="3"/>
        <v>14.640111450432</v>
      </c>
      <c r="M16" s="68">
        <f t="shared" si="4"/>
        <v>14.0771367944064</v>
      </c>
    </row>
    <row r="17" spans="1:13" customFormat="1" ht="30" customHeight="1" thickBot="1" x14ac:dyDescent="0.35">
      <c r="A17" s="17" t="s">
        <v>5</v>
      </c>
      <c r="B17" s="77" t="s">
        <v>825</v>
      </c>
      <c r="C17" s="34"/>
      <c r="D17" s="64" t="s">
        <v>699</v>
      </c>
      <c r="E17" s="67">
        <f t="shared" si="1"/>
        <v>65</v>
      </c>
      <c r="F17" s="68">
        <f t="shared" si="2"/>
        <v>13</v>
      </c>
      <c r="G17" s="66">
        <f t="shared" si="3"/>
        <v>13.26</v>
      </c>
      <c r="H17" s="66">
        <f t="shared" si="3"/>
        <v>13.5252</v>
      </c>
      <c r="I17" s="66">
        <f t="shared" si="3"/>
        <v>13.795704000000001</v>
      </c>
      <c r="J17" s="66">
        <f t="shared" si="3"/>
        <v>14.07161808</v>
      </c>
      <c r="K17" s="66">
        <f t="shared" si="3"/>
        <v>14.353050441600001</v>
      </c>
      <c r="L17" s="66">
        <f t="shared" si="3"/>
        <v>14.640111450432</v>
      </c>
      <c r="M17" s="68">
        <f t="shared" si="4"/>
        <v>14.0771367944064</v>
      </c>
    </row>
    <row r="18" spans="1:13" customFormat="1" ht="30" customHeight="1" thickBot="1" x14ac:dyDescent="0.35">
      <c r="A18" s="17" t="s">
        <v>5</v>
      </c>
      <c r="B18" s="77" t="s">
        <v>825</v>
      </c>
      <c r="C18" s="34"/>
      <c r="D18" s="64" t="s">
        <v>701</v>
      </c>
      <c r="E18" s="67">
        <f t="shared" si="1"/>
        <v>65</v>
      </c>
      <c r="F18" s="68">
        <f t="shared" si="2"/>
        <v>13</v>
      </c>
      <c r="G18" s="66">
        <f t="shared" si="3"/>
        <v>13.26</v>
      </c>
      <c r="H18" s="66">
        <f t="shared" si="3"/>
        <v>13.5252</v>
      </c>
      <c r="I18" s="66">
        <f t="shared" si="3"/>
        <v>13.795704000000001</v>
      </c>
      <c r="J18" s="66">
        <f t="shared" si="3"/>
        <v>14.07161808</v>
      </c>
      <c r="K18" s="66">
        <f t="shared" si="3"/>
        <v>14.353050441600001</v>
      </c>
      <c r="L18" s="66">
        <f t="shared" si="3"/>
        <v>14.640111450432</v>
      </c>
      <c r="M18" s="68">
        <f t="shared" si="4"/>
        <v>14.0771367944064</v>
      </c>
    </row>
    <row r="19" spans="1:13" customFormat="1" ht="30" customHeight="1" thickBot="1" x14ac:dyDescent="0.35">
      <c r="A19" s="17" t="s">
        <v>5</v>
      </c>
      <c r="B19" s="77" t="s">
        <v>825</v>
      </c>
      <c r="C19" s="34"/>
      <c r="D19" s="64" t="s">
        <v>703</v>
      </c>
      <c r="E19" s="67">
        <f t="shared" si="1"/>
        <v>65</v>
      </c>
      <c r="F19" s="68">
        <f t="shared" si="2"/>
        <v>13</v>
      </c>
      <c r="G19" s="66">
        <f t="shared" si="3"/>
        <v>13.26</v>
      </c>
      <c r="H19" s="66">
        <f t="shared" si="3"/>
        <v>13.5252</v>
      </c>
      <c r="I19" s="66">
        <f t="shared" si="3"/>
        <v>13.795704000000001</v>
      </c>
      <c r="J19" s="66">
        <f t="shared" si="3"/>
        <v>14.07161808</v>
      </c>
      <c r="K19" s="66">
        <f t="shared" si="3"/>
        <v>14.353050441600001</v>
      </c>
      <c r="L19" s="66">
        <f t="shared" si="3"/>
        <v>14.640111450432</v>
      </c>
      <c r="M19" s="68">
        <f t="shared" si="4"/>
        <v>14.0771367944064</v>
      </c>
    </row>
    <row r="20" spans="1:13" customFormat="1" ht="30" customHeight="1" thickBot="1" x14ac:dyDescent="0.35">
      <c r="A20" s="17" t="s">
        <v>5</v>
      </c>
      <c r="B20" s="77" t="s">
        <v>825</v>
      </c>
      <c r="C20" s="34"/>
      <c r="D20" s="64" t="s">
        <v>705</v>
      </c>
      <c r="E20" s="67">
        <f t="shared" si="1"/>
        <v>65</v>
      </c>
      <c r="F20" s="68">
        <f t="shared" si="2"/>
        <v>13</v>
      </c>
      <c r="G20" s="66">
        <f t="shared" si="3"/>
        <v>13.26</v>
      </c>
      <c r="H20" s="66">
        <f t="shared" si="3"/>
        <v>13.5252</v>
      </c>
      <c r="I20" s="66">
        <f t="shared" si="3"/>
        <v>13.795704000000001</v>
      </c>
      <c r="J20" s="66">
        <f t="shared" si="3"/>
        <v>14.07161808</v>
      </c>
      <c r="K20" s="66">
        <f t="shared" si="3"/>
        <v>14.353050441600001</v>
      </c>
      <c r="L20" s="66">
        <f t="shared" si="3"/>
        <v>14.640111450432</v>
      </c>
      <c r="M20" s="68">
        <f t="shared" si="4"/>
        <v>14.0771367944064</v>
      </c>
    </row>
    <row r="21" spans="1:13" customFormat="1" ht="30" customHeight="1" thickBot="1" x14ac:dyDescent="0.35">
      <c r="A21" s="17" t="s">
        <v>5</v>
      </c>
      <c r="B21" s="77" t="s">
        <v>826</v>
      </c>
      <c r="C21" s="34"/>
      <c r="D21" s="64" t="s">
        <v>707</v>
      </c>
      <c r="E21" s="67">
        <f t="shared" si="1"/>
        <v>65</v>
      </c>
      <c r="F21" s="68">
        <f t="shared" si="2"/>
        <v>13</v>
      </c>
      <c r="G21" s="66">
        <f t="shared" si="3"/>
        <v>13.26</v>
      </c>
      <c r="H21" s="66">
        <f t="shared" si="3"/>
        <v>13.5252</v>
      </c>
      <c r="I21" s="66">
        <f t="shared" si="3"/>
        <v>13.795704000000001</v>
      </c>
      <c r="J21" s="66">
        <f t="shared" si="3"/>
        <v>14.07161808</v>
      </c>
      <c r="K21" s="66">
        <f t="shared" si="3"/>
        <v>14.353050441600001</v>
      </c>
      <c r="L21" s="66">
        <f t="shared" si="3"/>
        <v>14.640111450432</v>
      </c>
      <c r="M21" s="68">
        <f t="shared" si="4"/>
        <v>14.0771367944064</v>
      </c>
    </row>
    <row r="22" spans="1:13" customFormat="1" ht="30" customHeight="1" thickBot="1" x14ac:dyDescent="0.35">
      <c r="A22" s="17" t="s">
        <v>5</v>
      </c>
      <c r="B22" s="77" t="s">
        <v>827</v>
      </c>
      <c r="C22" s="34"/>
      <c r="D22" s="64" t="s">
        <v>710</v>
      </c>
      <c r="E22" s="67">
        <f t="shared" si="1"/>
        <v>65</v>
      </c>
      <c r="F22" s="68">
        <f t="shared" si="2"/>
        <v>13</v>
      </c>
      <c r="G22" s="66">
        <f t="shared" si="3"/>
        <v>13.26</v>
      </c>
      <c r="H22" s="66">
        <f t="shared" si="3"/>
        <v>13.5252</v>
      </c>
      <c r="I22" s="66">
        <f t="shared" si="3"/>
        <v>13.795704000000001</v>
      </c>
      <c r="J22" s="66">
        <f t="shared" si="3"/>
        <v>14.07161808</v>
      </c>
      <c r="K22" s="66">
        <f t="shared" si="3"/>
        <v>14.353050441600001</v>
      </c>
      <c r="L22" s="66">
        <f t="shared" si="3"/>
        <v>14.640111450432</v>
      </c>
      <c r="M22" s="68">
        <f t="shared" si="4"/>
        <v>14.0771367944064</v>
      </c>
    </row>
    <row r="23" spans="1:13" customFormat="1" ht="30" customHeight="1" thickBot="1" x14ac:dyDescent="0.35">
      <c r="A23" s="17" t="s">
        <v>5</v>
      </c>
      <c r="B23" s="77" t="s">
        <v>828</v>
      </c>
      <c r="C23" s="34"/>
      <c r="D23" s="64" t="s">
        <v>712</v>
      </c>
      <c r="E23" s="67">
        <f t="shared" si="1"/>
        <v>65</v>
      </c>
      <c r="F23" s="68">
        <f t="shared" si="2"/>
        <v>13</v>
      </c>
      <c r="G23" s="66">
        <f t="shared" si="3"/>
        <v>13.26</v>
      </c>
      <c r="H23" s="66">
        <f t="shared" si="3"/>
        <v>13.5252</v>
      </c>
      <c r="I23" s="66">
        <f t="shared" si="3"/>
        <v>13.795704000000001</v>
      </c>
      <c r="J23" s="66">
        <f t="shared" si="3"/>
        <v>14.07161808</v>
      </c>
      <c r="K23" s="66">
        <f t="shared" si="3"/>
        <v>14.353050441600001</v>
      </c>
      <c r="L23" s="66">
        <f t="shared" si="3"/>
        <v>14.640111450432</v>
      </c>
      <c r="M23" s="68">
        <f t="shared" si="4"/>
        <v>14.0771367944064</v>
      </c>
    </row>
    <row r="24" spans="1:13" customFormat="1" ht="30" customHeight="1" thickBot="1" x14ac:dyDescent="0.35">
      <c r="A24" s="17" t="s">
        <v>5</v>
      </c>
      <c r="B24" s="77" t="s">
        <v>829</v>
      </c>
      <c r="C24" s="34"/>
      <c r="D24" s="64" t="s">
        <v>714</v>
      </c>
      <c r="E24" s="67">
        <f t="shared" si="1"/>
        <v>65</v>
      </c>
      <c r="F24" s="68">
        <f t="shared" si="2"/>
        <v>13</v>
      </c>
      <c r="G24" s="66">
        <f t="shared" ref="G24:L39" si="5">F24*1.02</f>
        <v>13.26</v>
      </c>
      <c r="H24" s="66">
        <f t="shared" si="5"/>
        <v>13.5252</v>
      </c>
      <c r="I24" s="66">
        <f t="shared" si="5"/>
        <v>13.795704000000001</v>
      </c>
      <c r="J24" s="66">
        <f t="shared" si="5"/>
        <v>14.07161808</v>
      </c>
      <c r="K24" s="66">
        <f t="shared" si="5"/>
        <v>14.353050441600001</v>
      </c>
      <c r="L24" s="66">
        <f t="shared" si="5"/>
        <v>14.640111450432</v>
      </c>
      <c r="M24" s="68">
        <f t="shared" si="4"/>
        <v>14.0771367944064</v>
      </c>
    </row>
    <row r="25" spans="1:13" customFormat="1" ht="30" customHeight="1" thickBot="1" x14ac:dyDescent="0.35">
      <c r="A25" s="17" t="s">
        <v>5</v>
      </c>
      <c r="B25" s="77" t="s">
        <v>830</v>
      </c>
      <c r="C25" s="34"/>
      <c r="D25" s="64" t="s">
        <v>716</v>
      </c>
      <c r="E25" s="67">
        <f t="shared" si="1"/>
        <v>65</v>
      </c>
      <c r="F25" s="68">
        <f t="shared" si="2"/>
        <v>13</v>
      </c>
      <c r="G25" s="66">
        <f t="shared" si="5"/>
        <v>13.26</v>
      </c>
      <c r="H25" s="66">
        <f t="shared" si="5"/>
        <v>13.5252</v>
      </c>
      <c r="I25" s="66">
        <f t="shared" si="5"/>
        <v>13.795704000000001</v>
      </c>
      <c r="J25" s="66">
        <f t="shared" si="5"/>
        <v>14.07161808</v>
      </c>
      <c r="K25" s="66">
        <f t="shared" si="5"/>
        <v>14.353050441600001</v>
      </c>
      <c r="L25" s="66">
        <f t="shared" si="5"/>
        <v>14.640111450432</v>
      </c>
      <c r="M25" s="68">
        <f t="shared" si="4"/>
        <v>14.0771367944064</v>
      </c>
    </row>
    <row r="26" spans="1:13" customFormat="1" ht="30" customHeight="1" thickBot="1" x14ac:dyDescent="0.35">
      <c r="A26" s="17" t="s">
        <v>5</v>
      </c>
      <c r="B26" s="77" t="s">
        <v>831</v>
      </c>
      <c r="C26" s="34"/>
      <c r="D26" s="64" t="s">
        <v>719</v>
      </c>
      <c r="E26" s="67">
        <f t="shared" si="1"/>
        <v>65</v>
      </c>
      <c r="F26" s="68">
        <f t="shared" si="2"/>
        <v>13</v>
      </c>
      <c r="G26" s="66">
        <f t="shared" si="5"/>
        <v>13.26</v>
      </c>
      <c r="H26" s="66">
        <f t="shared" si="5"/>
        <v>13.5252</v>
      </c>
      <c r="I26" s="66">
        <f t="shared" si="5"/>
        <v>13.795704000000001</v>
      </c>
      <c r="J26" s="66">
        <f t="shared" si="5"/>
        <v>14.07161808</v>
      </c>
      <c r="K26" s="66">
        <f t="shared" si="5"/>
        <v>14.353050441600001</v>
      </c>
      <c r="L26" s="66">
        <f t="shared" si="5"/>
        <v>14.640111450432</v>
      </c>
      <c r="M26" s="68">
        <f t="shared" si="4"/>
        <v>14.0771367944064</v>
      </c>
    </row>
    <row r="27" spans="1:13" customFormat="1" ht="30" customHeight="1" thickBot="1" x14ac:dyDescent="0.35">
      <c r="A27" s="17" t="s">
        <v>5</v>
      </c>
      <c r="B27" s="77" t="s">
        <v>832</v>
      </c>
      <c r="C27" s="34"/>
      <c r="D27" s="64" t="s">
        <v>721</v>
      </c>
      <c r="E27" s="67">
        <f t="shared" si="1"/>
        <v>65</v>
      </c>
      <c r="F27" s="68">
        <f t="shared" si="2"/>
        <v>13</v>
      </c>
      <c r="G27" s="66">
        <f t="shared" si="5"/>
        <v>13.26</v>
      </c>
      <c r="H27" s="66">
        <f t="shared" si="5"/>
        <v>13.5252</v>
      </c>
      <c r="I27" s="66">
        <f t="shared" si="5"/>
        <v>13.795704000000001</v>
      </c>
      <c r="J27" s="66">
        <f t="shared" si="5"/>
        <v>14.07161808</v>
      </c>
      <c r="K27" s="66">
        <f t="shared" si="5"/>
        <v>14.353050441600001</v>
      </c>
      <c r="L27" s="66">
        <f t="shared" si="5"/>
        <v>14.640111450432</v>
      </c>
      <c r="M27" s="68">
        <f t="shared" si="4"/>
        <v>14.0771367944064</v>
      </c>
    </row>
    <row r="28" spans="1:13" customFormat="1" ht="30" customHeight="1" thickBot="1" x14ac:dyDescent="0.35">
      <c r="A28" s="17" t="s">
        <v>5</v>
      </c>
      <c r="B28" s="77" t="s">
        <v>833</v>
      </c>
      <c r="C28" s="34"/>
      <c r="D28" s="64" t="s">
        <v>723</v>
      </c>
      <c r="E28" s="67">
        <f t="shared" si="1"/>
        <v>65</v>
      </c>
      <c r="F28" s="68">
        <f t="shared" si="2"/>
        <v>13</v>
      </c>
      <c r="G28" s="66">
        <f t="shared" si="5"/>
        <v>13.26</v>
      </c>
      <c r="H28" s="66">
        <f t="shared" si="5"/>
        <v>13.5252</v>
      </c>
      <c r="I28" s="66">
        <f t="shared" si="5"/>
        <v>13.795704000000001</v>
      </c>
      <c r="J28" s="66">
        <f t="shared" si="5"/>
        <v>14.07161808</v>
      </c>
      <c r="K28" s="66">
        <f t="shared" si="5"/>
        <v>14.353050441600001</v>
      </c>
      <c r="L28" s="66">
        <f t="shared" si="5"/>
        <v>14.640111450432</v>
      </c>
      <c r="M28" s="68">
        <f t="shared" si="4"/>
        <v>14.0771367944064</v>
      </c>
    </row>
    <row r="29" spans="1:13" customFormat="1" ht="30" customHeight="1" thickBot="1" x14ac:dyDescent="0.35">
      <c r="A29" s="17" t="s">
        <v>5</v>
      </c>
      <c r="B29" s="77" t="s">
        <v>834</v>
      </c>
      <c r="C29" s="34"/>
      <c r="D29" s="64" t="s">
        <v>725</v>
      </c>
      <c r="E29" s="67">
        <f t="shared" si="1"/>
        <v>65</v>
      </c>
      <c r="F29" s="68">
        <f t="shared" si="2"/>
        <v>13</v>
      </c>
      <c r="G29" s="66">
        <f t="shared" si="5"/>
        <v>13.26</v>
      </c>
      <c r="H29" s="66">
        <f t="shared" si="5"/>
        <v>13.5252</v>
      </c>
      <c r="I29" s="66">
        <f t="shared" si="5"/>
        <v>13.795704000000001</v>
      </c>
      <c r="J29" s="66">
        <f t="shared" si="5"/>
        <v>14.07161808</v>
      </c>
      <c r="K29" s="66">
        <f t="shared" si="5"/>
        <v>14.353050441600001</v>
      </c>
      <c r="L29" s="66">
        <f t="shared" si="5"/>
        <v>14.640111450432</v>
      </c>
      <c r="M29" s="68">
        <f t="shared" si="4"/>
        <v>14.0771367944064</v>
      </c>
    </row>
    <row r="30" spans="1:13" customFormat="1" ht="30" customHeight="1" thickBot="1" x14ac:dyDescent="0.35">
      <c r="A30" s="17" t="s">
        <v>5</v>
      </c>
      <c r="B30" s="77" t="s">
        <v>835</v>
      </c>
      <c r="C30" s="34"/>
      <c r="D30" s="64" t="s">
        <v>727</v>
      </c>
      <c r="E30" s="67">
        <f t="shared" si="1"/>
        <v>65</v>
      </c>
      <c r="F30" s="68">
        <f t="shared" si="2"/>
        <v>13</v>
      </c>
      <c r="G30" s="66">
        <f t="shared" si="5"/>
        <v>13.26</v>
      </c>
      <c r="H30" s="66">
        <f t="shared" si="5"/>
        <v>13.5252</v>
      </c>
      <c r="I30" s="66">
        <f t="shared" si="5"/>
        <v>13.795704000000001</v>
      </c>
      <c r="J30" s="66">
        <f t="shared" si="5"/>
        <v>14.07161808</v>
      </c>
      <c r="K30" s="66">
        <f t="shared" si="5"/>
        <v>14.353050441600001</v>
      </c>
      <c r="L30" s="66">
        <f t="shared" si="5"/>
        <v>14.640111450432</v>
      </c>
      <c r="M30" s="68">
        <f t="shared" si="4"/>
        <v>14.0771367944064</v>
      </c>
    </row>
    <row r="31" spans="1:13" customFormat="1" ht="30" customHeight="1" thickBot="1" x14ac:dyDescent="0.35">
      <c r="A31" s="17" t="s">
        <v>5</v>
      </c>
      <c r="B31" s="77" t="s">
        <v>836</v>
      </c>
      <c r="C31" s="34"/>
      <c r="D31" s="64" t="s">
        <v>730</v>
      </c>
      <c r="E31" s="67">
        <f t="shared" si="1"/>
        <v>65</v>
      </c>
      <c r="F31" s="68">
        <f t="shared" si="2"/>
        <v>13</v>
      </c>
      <c r="G31" s="66">
        <f t="shared" si="5"/>
        <v>13.26</v>
      </c>
      <c r="H31" s="66">
        <f t="shared" si="5"/>
        <v>13.5252</v>
      </c>
      <c r="I31" s="66">
        <f t="shared" si="5"/>
        <v>13.795704000000001</v>
      </c>
      <c r="J31" s="66">
        <f t="shared" si="5"/>
        <v>14.07161808</v>
      </c>
      <c r="K31" s="66">
        <f t="shared" si="5"/>
        <v>14.353050441600001</v>
      </c>
      <c r="L31" s="66">
        <f t="shared" si="5"/>
        <v>14.640111450432</v>
      </c>
      <c r="M31" s="68">
        <f t="shared" si="4"/>
        <v>14.0771367944064</v>
      </c>
    </row>
    <row r="32" spans="1:13" customFormat="1" ht="30" customHeight="1" thickBot="1" x14ac:dyDescent="0.35">
      <c r="A32" s="17" t="s">
        <v>5</v>
      </c>
      <c r="B32" s="77" t="s">
        <v>837</v>
      </c>
      <c r="C32" s="34"/>
      <c r="D32" s="64" t="s">
        <v>732</v>
      </c>
      <c r="E32" s="67">
        <f t="shared" si="1"/>
        <v>65</v>
      </c>
      <c r="F32" s="68">
        <f t="shared" si="2"/>
        <v>13</v>
      </c>
      <c r="G32" s="66">
        <f t="shared" si="5"/>
        <v>13.26</v>
      </c>
      <c r="H32" s="66">
        <f t="shared" si="5"/>
        <v>13.5252</v>
      </c>
      <c r="I32" s="66">
        <f t="shared" si="5"/>
        <v>13.795704000000001</v>
      </c>
      <c r="J32" s="66">
        <f t="shared" si="5"/>
        <v>14.07161808</v>
      </c>
      <c r="K32" s="66">
        <f t="shared" si="5"/>
        <v>14.353050441600001</v>
      </c>
      <c r="L32" s="66">
        <f t="shared" si="5"/>
        <v>14.640111450432</v>
      </c>
      <c r="M32" s="68">
        <f t="shared" si="4"/>
        <v>14.0771367944064</v>
      </c>
    </row>
    <row r="33" spans="1:13" customFormat="1" ht="30" customHeight="1" thickBot="1" x14ac:dyDescent="0.35">
      <c r="A33" s="17" t="s">
        <v>5</v>
      </c>
      <c r="B33" s="77" t="s">
        <v>838</v>
      </c>
      <c r="C33" s="34"/>
      <c r="D33" s="64" t="s">
        <v>734</v>
      </c>
      <c r="E33" s="67">
        <f t="shared" si="1"/>
        <v>65</v>
      </c>
      <c r="F33" s="68">
        <f t="shared" si="2"/>
        <v>13</v>
      </c>
      <c r="G33" s="66">
        <f t="shared" si="5"/>
        <v>13.26</v>
      </c>
      <c r="H33" s="66">
        <f t="shared" si="5"/>
        <v>13.5252</v>
      </c>
      <c r="I33" s="66">
        <f t="shared" si="5"/>
        <v>13.795704000000001</v>
      </c>
      <c r="J33" s="66">
        <f t="shared" si="5"/>
        <v>14.07161808</v>
      </c>
      <c r="K33" s="66">
        <f t="shared" si="5"/>
        <v>14.353050441600001</v>
      </c>
      <c r="L33" s="66">
        <f t="shared" si="5"/>
        <v>14.640111450432</v>
      </c>
      <c r="M33" s="68">
        <f t="shared" si="4"/>
        <v>14.0771367944064</v>
      </c>
    </row>
    <row r="34" spans="1:13" customFormat="1" ht="30" customHeight="1" thickBot="1" x14ac:dyDescent="0.35">
      <c r="A34" s="17" t="s">
        <v>5</v>
      </c>
      <c r="B34" s="77" t="s">
        <v>839</v>
      </c>
      <c r="C34" s="34"/>
      <c r="D34" s="64" t="s">
        <v>736</v>
      </c>
      <c r="E34" s="67">
        <f t="shared" si="1"/>
        <v>65</v>
      </c>
      <c r="F34" s="68">
        <f t="shared" si="2"/>
        <v>13</v>
      </c>
      <c r="G34" s="66">
        <f t="shared" si="5"/>
        <v>13.26</v>
      </c>
      <c r="H34" s="66">
        <f t="shared" si="5"/>
        <v>13.5252</v>
      </c>
      <c r="I34" s="66">
        <f t="shared" si="5"/>
        <v>13.795704000000001</v>
      </c>
      <c r="J34" s="66">
        <f t="shared" si="5"/>
        <v>14.07161808</v>
      </c>
      <c r="K34" s="66">
        <f t="shared" si="5"/>
        <v>14.353050441600001</v>
      </c>
      <c r="L34" s="66">
        <f t="shared" si="5"/>
        <v>14.640111450432</v>
      </c>
      <c r="M34" s="68">
        <f t="shared" si="4"/>
        <v>14.0771367944064</v>
      </c>
    </row>
    <row r="35" spans="1:13" customFormat="1" ht="30" customHeight="1" thickBot="1" x14ac:dyDescent="0.35">
      <c r="A35" s="17" t="s">
        <v>5</v>
      </c>
      <c r="B35" s="77" t="s">
        <v>840</v>
      </c>
      <c r="C35" s="34"/>
      <c r="D35" s="64" t="s">
        <v>738</v>
      </c>
      <c r="E35" s="67">
        <f t="shared" si="1"/>
        <v>65</v>
      </c>
      <c r="F35" s="68">
        <f t="shared" si="2"/>
        <v>13</v>
      </c>
      <c r="G35" s="66">
        <f t="shared" si="5"/>
        <v>13.26</v>
      </c>
      <c r="H35" s="66">
        <f t="shared" si="5"/>
        <v>13.5252</v>
      </c>
      <c r="I35" s="66">
        <f t="shared" si="5"/>
        <v>13.795704000000001</v>
      </c>
      <c r="J35" s="66">
        <f t="shared" si="5"/>
        <v>14.07161808</v>
      </c>
      <c r="K35" s="66">
        <f t="shared" si="5"/>
        <v>14.353050441600001</v>
      </c>
      <c r="L35" s="66">
        <f t="shared" si="5"/>
        <v>14.640111450432</v>
      </c>
      <c r="M35" s="68">
        <f t="shared" si="4"/>
        <v>14.0771367944064</v>
      </c>
    </row>
    <row r="36" spans="1:13" customFormat="1" ht="30" customHeight="1" thickBot="1" x14ac:dyDescent="0.35">
      <c r="A36" s="17" t="s">
        <v>5</v>
      </c>
      <c r="B36" s="77" t="s">
        <v>841</v>
      </c>
      <c r="C36" s="34"/>
      <c r="D36" s="64" t="s">
        <v>741</v>
      </c>
      <c r="E36" s="67">
        <f t="shared" si="1"/>
        <v>65</v>
      </c>
      <c r="F36" s="68">
        <f t="shared" si="2"/>
        <v>13</v>
      </c>
      <c r="G36" s="66">
        <f t="shared" si="5"/>
        <v>13.26</v>
      </c>
      <c r="H36" s="66">
        <f t="shared" si="5"/>
        <v>13.5252</v>
      </c>
      <c r="I36" s="66">
        <f t="shared" si="5"/>
        <v>13.795704000000001</v>
      </c>
      <c r="J36" s="66">
        <f t="shared" si="5"/>
        <v>14.07161808</v>
      </c>
      <c r="K36" s="66">
        <f t="shared" si="5"/>
        <v>14.353050441600001</v>
      </c>
      <c r="L36" s="66">
        <f t="shared" si="5"/>
        <v>14.640111450432</v>
      </c>
      <c r="M36" s="68">
        <f t="shared" si="4"/>
        <v>14.0771367944064</v>
      </c>
    </row>
    <row r="37" spans="1:13" customFormat="1" ht="30" customHeight="1" thickBot="1" x14ac:dyDescent="0.35">
      <c r="A37" s="37" t="s">
        <v>5</v>
      </c>
      <c r="B37" s="77" t="s">
        <v>842</v>
      </c>
      <c r="C37" s="18"/>
      <c r="D37" s="64" t="s">
        <v>742</v>
      </c>
      <c r="E37" s="67">
        <f t="shared" si="1"/>
        <v>65</v>
      </c>
      <c r="F37" s="68">
        <f t="shared" si="2"/>
        <v>13</v>
      </c>
      <c r="G37" s="66">
        <f t="shared" si="5"/>
        <v>13.26</v>
      </c>
      <c r="H37" s="66">
        <f t="shared" si="5"/>
        <v>13.5252</v>
      </c>
      <c r="I37" s="66">
        <f t="shared" si="5"/>
        <v>13.795704000000001</v>
      </c>
      <c r="J37" s="66">
        <f t="shared" si="5"/>
        <v>14.07161808</v>
      </c>
      <c r="K37" s="66">
        <f t="shared" si="5"/>
        <v>14.353050441600001</v>
      </c>
      <c r="L37" s="66">
        <f t="shared" si="5"/>
        <v>14.640111450432</v>
      </c>
      <c r="M37" s="68">
        <f t="shared" si="4"/>
        <v>14.0771367944064</v>
      </c>
    </row>
    <row r="38" spans="1:13" customFormat="1" ht="30" customHeight="1" thickBot="1" x14ac:dyDescent="0.35">
      <c r="A38" s="38" t="s">
        <v>5</v>
      </c>
      <c r="B38" s="84" t="s">
        <v>676</v>
      </c>
      <c r="C38" s="39"/>
      <c r="D38" s="64" t="s">
        <v>744</v>
      </c>
      <c r="E38" s="67">
        <f>270*5/9</f>
        <v>150</v>
      </c>
      <c r="F38" s="68">
        <f t="shared" si="2"/>
        <v>30</v>
      </c>
      <c r="G38" s="66">
        <f t="shared" si="5"/>
        <v>30.6</v>
      </c>
      <c r="H38" s="66">
        <f t="shared" si="5"/>
        <v>31.212000000000003</v>
      </c>
      <c r="I38" s="66">
        <f t="shared" si="5"/>
        <v>31.836240000000004</v>
      </c>
      <c r="J38" s="66">
        <f t="shared" si="5"/>
        <v>32.472964800000007</v>
      </c>
      <c r="K38" s="66">
        <f t="shared" si="5"/>
        <v>33.12242409600001</v>
      </c>
      <c r="L38" s="66">
        <f t="shared" si="5"/>
        <v>33.784872577920012</v>
      </c>
      <c r="M38" s="68">
        <f t="shared" si="4"/>
        <v>32.48570029478401</v>
      </c>
    </row>
    <row r="39" spans="1:13" customFormat="1" ht="30" customHeight="1" thickBot="1" x14ac:dyDescent="0.35">
      <c r="A39" s="17" t="s">
        <v>5</v>
      </c>
      <c r="B39" s="77" t="s">
        <v>678</v>
      </c>
      <c r="C39" s="34"/>
      <c r="D39" s="64" t="s">
        <v>745</v>
      </c>
      <c r="E39" s="67">
        <f t="shared" ref="E39:E46" si="6">270*5/9</f>
        <v>150</v>
      </c>
      <c r="F39" s="68">
        <f t="shared" si="2"/>
        <v>30</v>
      </c>
      <c r="G39" s="66">
        <f t="shared" si="5"/>
        <v>30.6</v>
      </c>
      <c r="H39" s="66">
        <f t="shared" si="5"/>
        <v>31.212000000000003</v>
      </c>
      <c r="I39" s="66">
        <f t="shared" si="5"/>
        <v>31.836240000000004</v>
      </c>
      <c r="J39" s="66">
        <f t="shared" si="5"/>
        <v>32.472964800000007</v>
      </c>
      <c r="K39" s="66">
        <f t="shared" si="5"/>
        <v>33.12242409600001</v>
      </c>
      <c r="L39" s="66">
        <f t="shared" si="5"/>
        <v>33.784872577920012</v>
      </c>
      <c r="M39" s="68">
        <f t="shared" si="4"/>
        <v>32.48570029478401</v>
      </c>
    </row>
    <row r="40" spans="1:13" customFormat="1" ht="30" customHeight="1" thickBot="1" x14ac:dyDescent="0.35">
      <c r="A40" s="17" t="s">
        <v>5</v>
      </c>
      <c r="B40" s="77" t="s">
        <v>680</v>
      </c>
      <c r="C40" s="34"/>
      <c r="D40" s="64" t="s">
        <v>747</v>
      </c>
      <c r="E40" s="67">
        <f t="shared" si="6"/>
        <v>150</v>
      </c>
      <c r="F40" s="68">
        <f t="shared" si="2"/>
        <v>30</v>
      </c>
      <c r="G40" s="66">
        <f t="shared" ref="G40:L55" si="7">F40*1.02</f>
        <v>30.6</v>
      </c>
      <c r="H40" s="66">
        <f t="shared" si="7"/>
        <v>31.212000000000003</v>
      </c>
      <c r="I40" s="66">
        <f t="shared" si="7"/>
        <v>31.836240000000004</v>
      </c>
      <c r="J40" s="66">
        <f t="shared" si="7"/>
        <v>32.472964800000007</v>
      </c>
      <c r="K40" s="66">
        <f t="shared" si="7"/>
        <v>33.12242409600001</v>
      </c>
      <c r="L40" s="66">
        <f t="shared" si="7"/>
        <v>33.784872577920012</v>
      </c>
      <c r="M40" s="68">
        <f t="shared" si="4"/>
        <v>32.48570029478401</v>
      </c>
    </row>
    <row r="41" spans="1:13" customFormat="1" ht="30" customHeight="1" thickBot="1" x14ac:dyDescent="0.35">
      <c r="A41" s="17" t="s">
        <v>5</v>
      </c>
      <c r="B41" s="77" t="s">
        <v>682</v>
      </c>
      <c r="C41" s="34"/>
      <c r="D41" s="64" t="s">
        <v>748</v>
      </c>
      <c r="E41" s="67">
        <f t="shared" si="6"/>
        <v>150</v>
      </c>
      <c r="F41" s="68">
        <f t="shared" si="2"/>
        <v>30</v>
      </c>
      <c r="G41" s="66">
        <f t="shared" si="7"/>
        <v>30.6</v>
      </c>
      <c r="H41" s="66">
        <f t="shared" si="7"/>
        <v>31.212000000000003</v>
      </c>
      <c r="I41" s="66">
        <f t="shared" si="7"/>
        <v>31.836240000000004</v>
      </c>
      <c r="J41" s="66">
        <f t="shared" si="7"/>
        <v>32.472964800000007</v>
      </c>
      <c r="K41" s="66">
        <f t="shared" si="7"/>
        <v>33.12242409600001</v>
      </c>
      <c r="L41" s="66">
        <f t="shared" si="7"/>
        <v>33.784872577920012</v>
      </c>
      <c r="M41" s="68">
        <f t="shared" si="4"/>
        <v>32.48570029478401</v>
      </c>
    </row>
    <row r="42" spans="1:13" customFormat="1" ht="30" customHeight="1" thickBot="1" x14ac:dyDescent="0.35">
      <c r="A42" s="17" t="s">
        <v>5</v>
      </c>
      <c r="B42" s="77" t="s">
        <v>684</v>
      </c>
      <c r="C42" s="34"/>
      <c r="D42" s="64" t="s">
        <v>749</v>
      </c>
      <c r="E42" s="67">
        <f t="shared" si="6"/>
        <v>150</v>
      </c>
      <c r="F42" s="68">
        <f t="shared" si="2"/>
        <v>30</v>
      </c>
      <c r="G42" s="66">
        <f t="shared" si="7"/>
        <v>30.6</v>
      </c>
      <c r="H42" s="66">
        <f t="shared" si="7"/>
        <v>31.212000000000003</v>
      </c>
      <c r="I42" s="66">
        <f t="shared" si="7"/>
        <v>31.836240000000004</v>
      </c>
      <c r="J42" s="66">
        <f t="shared" si="7"/>
        <v>32.472964800000007</v>
      </c>
      <c r="K42" s="66">
        <f t="shared" si="7"/>
        <v>33.12242409600001</v>
      </c>
      <c r="L42" s="66">
        <f t="shared" si="7"/>
        <v>33.784872577920012</v>
      </c>
      <c r="M42" s="68">
        <f t="shared" si="4"/>
        <v>32.48570029478401</v>
      </c>
    </row>
    <row r="43" spans="1:13" customFormat="1" ht="30" customHeight="1" thickBot="1" x14ac:dyDescent="0.35">
      <c r="A43" s="17" t="s">
        <v>5</v>
      </c>
      <c r="B43" s="77" t="s">
        <v>686</v>
      </c>
      <c r="C43" s="34"/>
      <c r="D43" s="64" t="s">
        <v>750</v>
      </c>
      <c r="E43" s="67">
        <f t="shared" si="6"/>
        <v>150</v>
      </c>
      <c r="F43" s="68">
        <f t="shared" si="2"/>
        <v>30</v>
      </c>
      <c r="G43" s="66">
        <f t="shared" si="7"/>
        <v>30.6</v>
      </c>
      <c r="H43" s="66">
        <f t="shared" si="7"/>
        <v>31.212000000000003</v>
      </c>
      <c r="I43" s="66">
        <f t="shared" si="7"/>
        <v>31.836240000000004</v>
      </c>
      <c r="J43" s="66">
        <f t="shared" si="7"/>
        <v>32.472964800000007</v>
      </c>
      <c r="K43" s="66">
        <f t="shared" si="7"/>
        <v>33.12242409600001</v>
      </c>
      <c r="L43" s="66">
        <f t="shared" si="7"/>
        <v>33.784872577920012</v>
      </c>
      <c r="M43" s="68">
        <f t="shared" si="4"/>
        <v>32.48570029478401</v>
      </c>
    </row>
    <row r="44" spans="1:13" customFormat="1" ht="30" customHeight="1" thickBot="1" x14ac:dyDescent="0.35">
      <c r="A44" s="17" t="s">
        <v>5</v>
      </c>
      <c r="B44" s="77" t="s">
        <v>688</v>
      </c>
      <c r="C44" s="34"/>
      <c r="D44" s="64" t="s">
        <v>751</v>
      </c>
      <c r="E44" s="67">
        <f t="shared" si="6"/>
        <v>150</v>
      </c>
      <c r="F44" s="68">
        <f t="shared" si="2"/>
        <v>30</v>
      </c>
      <c r="G44" s="66">
        <f t="shared" si="7"/>
        <v>30.6</v>
      </c>
      <c r="H44" s="66">
        <f t="shared" si="7"/>
        <v>31.212000000000003</v>
      </c>
      <c r="I44" s="66">
        <f t="shared" si="7"/>
        <v>31.836240000000004</v>
      </c>
      <c r="J44" s="66">
        <f t="shared" si="7"/>
        <v>32.472964800000007</v>
      </c>
      <c r="K44" s="66">
        <f t="shared" si="7"/>
        <v>33.12242409600001</v>
      </c>
      <c r="L44" s="66">
        <f t="shared" si="7"/>
        <v>33.784872577920012</v>
      </c>
      <c r="M44" s="68">
        <f t="shared" si="4"/>
        <v>32.48570029478401</v>
      </c>
    </row>
    <row r="45" spans="1:13" customFormat="1" ht="30" customHeight="1" thickBot="1" x14ac:dyDescent="0.35">
      <c r="A45" s="17" t="s">
        <v>5</v>
      </c>
      <c r="B45" s="77" t="s">
        <v>690</v>
      </c>
      <c r="C45" s="34"/>
      <c r="D45" s="64" t="s">
        <v>753</v>
      </c>
      <c r="E45" s="67">
        <f t="shared" si="6"/>
        <v>150</v>
      </c>
      <c r="F45" s="68">
        <f t="shared" si="2"/>
        <v>30</v>
      </c>
      <c r="G45" s="66">
        <f t="shared" si="7"/>
        <v>30.6</v>
      </c>
      <c r="H45" s="66">
        <f t="shared" si="7"/>
        <v>31.212000000000003</v>
      </c>
      <c r="I45" s="66">
        <f t="shared" si="7"/>
        <v>31.836240000000004</v>
      </c>
      <c r="J45" s="66">
        <f t="shared" si="7"/>
        <v>32.472964800000007</v>
      </c>
      <c r="K45" s="66">
        <f t="shared" si="7"/>
        <v>33.12242409600001</v>
      </c>
      <c r="L45" s="66">
        <f t="shared" si="7"/>
        <v>33.784872577920012</v>
      </c>
      <c r="M45" s="68">
        <f t="shared" si="4"/>
        <v>32.48570029478401</v>
      </c>
    </row>
    <row r="46" spans="1:13" customFormat="1" ht="30" customHeight="1" thickBot="1" x14ac:dyDescent="0.35">
      <c r="A46" s="17" t="s">
        <v>5</v>
      </c>
      <c r="B46" s="77" t="s">
        <v>692</v>
      </c>
      <c r="C46" s="34"/>
      <c r="D46" s="64" t="s">
        <v>755</v>
      </c>
      <c r="E46" s="67">
        <f t="shared" si="6"/>
        <v>150</v>
      </c>
      <c r="F46" s="68">
        <f t="shared" si="2"/>
        <v>30</v>
      </c>
      <c r="G46" s="66">
        <f t="shared" si="7"/>
        <v>30.6</v>
      </c>
      <c r="H46" s="66">
        <f t="shared" si="7"/>
        <v>31.212000000000003</v>
      </c>
      <c r="I46" s="66">
        <f t="shared" si="7"/>
        <v>31.836240000000004</v>
      </c>
      <c r="J46" s="66">
        <f t="shared" si="7"/>
        <v>32.472964800000007</v>
      </c>
      <c r="K46" s="66">
        <f t="shared" si="7"/>
        <v>33.12242409600001</v>
      </c>
      <c r="L46" s="66">
        <f t="shared" si="7"/>
        <v>33.784872577920012</v>
      </c>
      <c r="M46" s="68">
        <f t="shared" si="4"/>
        <v>32.48570029478401</v>
      </c>
    </row>
    <row r="47" spans="1:13" customFormat="1" ht="30" customHeight="1" thickBot="1" x14ac:dyDescent="0.35">
      <c r="A47" s="17" t="s">
        <v>5</v>
      </c>
      <c r="B47" s="77" t="s">
        <v>694</v>
      </c>
      <c r="C47" s="34"/>
      <c r="D47" s="64" t="s">
        <v>756</v>
      </c>
      <c r="E47" s="67">
        <f>1179*5/7</f>
        <v>842.14285714285711</v>
      </c>
      <c r="F47" s="68">
        <f>E47/5</f>
        <v>168.42857142857142</v>
      </c>
      <c r="G47" s="66">
        <f t="shared" si="7"/>
        <v>171.79714285714286</v>
      </c>
      <c r="H47" s="66">
        <f t="shared" si="7"/>
        <v>175.23308571428572</v>
      </c>
      <c r="I47" s="66">
        <f t="shared" si="7"/>
        <v>178.73774742857145</v>
      </c>
      <c r="J47" s="66">
        <f t="shared" si="7"/>
        <v>182.31250237714289</v>
      </c>
      <c r="K47" s="66">
        <f t="shared" si="7"/>
        <v>185.95875242468574</v>
      </c>
      <c r="L47" s="66">
        <f t="shared" si="7"/>
        <v>189.67792747317947</v>
      </c>
      <c r="M47" s="68">
        <f t="shared" si="4"/>
        <v>182.38400308357305</v>
      </c>
    </row>
    <row r="48" spans="1:13" customFormat="1" ht="30" customHeight="1" thickBot="1" x14ac:dyDescent="0.35">
      <c r="A48" s="17" t="s">
        <v>5</v>
      </c>
      <c r="B48" s="77" t="s">
        <v>696</v>
      </c>
      <c r="C48" s="34"/>
      <c r="D48" s="64" t="s">
        <v>758</v>
      </c>
      <c r="E48" s="67">
        <f t="shared" ref="E48:E53" si="8">1179*5/7</f>
        <v>842.14285714285711</v>
      </c>
      <c r="F48" s="68">
        <f t="shared" ref="F48:F53" si="9">E48/5</f>
        <v>168.42857142857142</v>
      </c>
      <c r="G48" s="66">
        <f t="shared" si="7"/>
        <v>171.79714285714286</v>
      </c>
      <c r="H48" s="66">
        <f t="shared" si="7"/>
        <v>175.23308571428572</v>
      </c>
      <c r="I48" s="66">
        <f t="shared" si="7"/>
        <v>178.73774742857145</v>
      </c>
      <c r="J48" s="66">
        <f t="shared" si="7"/>
        <v>182.31250237714289</v>
      </c>
      <c r="K48" s="66">
        <f t="shared" si="7"/>
        <v>185.95875242468574</v>
      </c>
      <c r="L48" s="66">
        <f t="shared" si="7"/>
        <v>189.67792747317947</v>
      </c>
      <c r="M48" s="68">
        <f t="shared" si="4"/>
        <v>182.38400308357305</v>
      </c>
    </row>
    <row r="49" spans="1:13" customFormat="1" ht="30" customHeight="1" thickBot="1" x14ac:dyDescent="0.35">
      <c r="A49" s="17" t="s">
        <v>5</v>
      </c>
      <c r="B49" s="77" t="s">
        <v>698</v>
      </c>
      <c r="C49" s="34"/>
      <c r="D49" s="64" t="s">
        <v>760</v>
      </c>
      <c r="E49" s="67">
        <f t="shared" si="8"/>
        <v>842.14285714285711</v>
      </c>
      <c r="F49" s="68">
        <f t="shared" si="9"/>
        <v>168.42857142857142</v>
      </c>
      <c r="G49" s="66">
        <f t="shared" si="7"/>
        <v>171.79714285714286</v>
      </c>
      <c r="H49" s="66">
        <f t="shared" si="7"/>
        <v>175.23308571428572</v>
      </c>
      <c r="I49" s="66">
        <f t="shared" si="7"/>
        <v>178.73774742857145</v>
      </c>
      <c r="J49" s="66">
        <f t="shared" si="7"/>
        <v>182.31250237714289</v>
      </c>
      <c r="K49" s="66">
        <f t="shared" si="7"/>
        <v>185.95875242468574</v>
      </c>
      <c r="L49" s="66">
        <f t="shared" si="7"/>
        <v>189.67792747317947</v>
      </c>
      <c r="M49" s="68">
        <f t="shared" si="4"/>
        <v>182.38400308357305</v>
      </c>
    </row>
    <row r="50" spans="1:13" customFormat="1" ht="30" customHeight="1" thickBot="1" x14ac:dyDescent="0.35">
      <c r="A50" s="17" t="s">
        <v>5</v>
      </c>
      <c r="B50" s="77" t="s">
        <v>700</v>
      </c>
      <c r="C50" s="34"/>
      <c r="D50" s="64" t="s">
        <v>763</v>
      </c>
      <c r="E50" s="67">
        <f t="shared" si="8"/>
        <v>842.14285714285711</v>
      </c>
      <c r="F50" s="68">
        <f t="shared" si="9"/>
        <v>168.42857142857142</v>
      </c>
      <c r="G50" s="66">
        <f t="shared" si="7"/>
        <v>171.79714285714286</v>
      </c>
      <c r="H50" s="66">
        <f t="shared" si="7"/>
        <v>175.23308571428572</v>
      </c>
      <c r="I50" s="66">
        <f t="shared" si="7"/>
        <v>178.73774742857145</v>
      </c>
      <c r="J50" s="66">
        <f t="shared" si="7"/>
        <v>182.31250237714289</v>
      </c>
      <c r="K50" s="66">
        <f t="shared" si="7"/>
        <v>185.95875242468574</v>
      </c>
      <c r="L50" s="66">
        <f t="shared" si="7"/>
        <v>189.67792747317947</v>
      </c>
      <c r="M50" s="68">
        <f t="shared" si="4"/>
        <v>182.38400308357305</v>
      </c>
    </row>
    <row r="51" spans="1:13" customFormat="1" ht="30" customHeight="1" thickBot="1" x14ac:dyDescent="0.35">
      <c r="A51" s="17" t="s">
        <v>5</v>
      </c>
      <c r="B51" s="77" t="s">
        <v>702</v>
      </c>
      <c r="C51" s="34"/>
      <c r="D51" s="64" t="s">
        <v>765</v>
      </c>
      <c r="E51" s="67">
        <f t="shared" si="8"/>
        <v>842.14285714285711</v>
      </c>
      <c r="F51" s="68">
        <f t="shared" si="9"/>
        <v>168.42857142857142</v>
      </c>
      <c r="G51" s="66">
        <f t="shared" si="7"/>
        <v>171.79714285714286</v>
      </c>
      <c r="H51" s="66">
        <f t="shared" si="7"/>
        <v>175.23308571428572</v>
      </c>
      <c r="I51" s="66">
        <f t="shared" si="7"/>
        <v>178.73774742857145</v>
      </c>
      <c r="J51" s="66">
        <f t="shared" si="7"/>
        <v>182.31250237714289</v>
      </c>
      <c r="K51" s="66">
        <f t="shared" si="7"/>
        <v>185.95875242468574</v>
      </c>
      <c r="L51" s="66">
        <f t="shared" si="7"/>
        <v>189.67792747317947</v>
      </c>
      <c r="M51" s="68">
        <f t="shared" si="4"/>
        <v>182.38400308357305</v>
      </c>
    </row>
    <row r="52" spans="1:13" customFormat="1" ht="30" customHeight="1" thickBot="1" x14ac:dyDescent="0.35">
      <c r="A52" s="17" t="s">
        <v>5</v>
      </c>
      <c r="B52" s="77" t="s">
        <v>704</v>
      </c>
      <c r="C52" s="34"/>
      <c r="D52" s="64" t="s">
        <v>767</v>
      </c>
      <c r="E52" s="67">
        <f t="shared" si="8"/>
        <v>842.14285714285711</v>
      </c>
      <c r="F52" s="68">
        <f t="shared" si="9"/>
        <v>168.42857142857142</v>
      </c>
      <c r="G52" s="66">
        <f t="shared" si="7"/>
        <v>171.79714285714286</v>
      </c>
      <c r="H52" s="66">
        <f t="shared" si="7"/>
        <v>175.23308571428572</v>
      </c>
      <c r="I52" s="66">
        <f t="shared" si="7"/>
        <v>178.73774742857145</v>
      </c>
      <c r="J52" s="66">
        <f t="shared" si="7"/>
        <v>182.31250237714289</v>
      </c>
      <c r="K52" s="66">
        <f t="shared" si="7"/>
        <v>185.95875242468574</v>
      </c>
      <c r="L52" s="66">
        <f t="shared" si="7"/>
        <v>189.67792747317947</v>
      </c>
      <c r="M52" s="68">
        <f t="shared" si="4"/>
        <v>182.38400308357305</v>
      </c>
    </row>
    <row r="53" spans="1:13" customFormat="1" ht="30" customHeight="1" thickBot="1" x14ac:dyDescent="0.35">
      <c r="A53" s="17" t="s">
        <v>5</v>
      </c>
      <c r="B53" s="77" t="s">
        <v>706</v>
      </c>
      <c r="C53" s="34"/>
      <c r="D53" s="64" t="s">
        <v>769</v>
      </c>
      <c r="E53" s="67">
        <f t="shared" si="8"/>
        <v>842.14285714285711</v>
      </c>
      <c r="F53" s="68">
        <f t="shared" si="9"/>
        <v>168.42857142857142</v>
      </c>
      <c r="G53" s="66">
        <f t="shared" si="7"/>
        <v>171.79714285714286</v>
      </c>
      <c r="H53" s="66">
        <f t="shared" si="7"/>
        <v>175.23308571428572</v>
      </c>
      <c r="I53" s="66">
        <f t="shared" si="7"/>
        <v>178.73774742857145</v>
      </c>
      <c r="J53" s="66">
        <f t="shared" si="7"/>
        <v>182.31250237714289</v>
      </c>
      <c r="K53" s="66">
        <f t="shared" si="7"/>
        <v>185.95875242468574</v>
      </c>
      <c r="L53" s="66">
        <f t="shared" si="7"/>
        <v>189.67792747317947</v>
      </c>
      <c r="M53" s="68">
        <f t="shared" si="4"/>
        <v>182.38400308357305</v>
      </c>
    </row>
    <row r="54" spans="1:13" customFormat="1" ht="30" customHeight="1" thickBot="1" x14ac:dyDescent="0.35">
      <c r="A54" s="17" t="s">
        <v>5</v>
      </c>
      <c r="B54" s="77" t="s">
        <v>708</v>
      </c>
      <c r="C54" s="34" t="s">
        <v>813</v>
      </c>
      <c r="D54" s="64" t="s">
        <v>771</v>
      </c>
      <c r="E54" s="67">
        <f>674*5/13</f>
        <v>259.23076923076923</v>
      </c>
      <c r="F54" s="68">
        <f>E54/5</f>
        <v>51.846153846153847</v>
      </c>
      <c r="G54" s="66">
        <f t="shared" si="7"/>
        <v>52.883076923076928</v>
      </c>
      <c r="H54" s="66">
        <f t="shared" si="7"/>
        <v>53.940738461538466</v>
      </c>
      <c r="I54" s="66">
        <f t="shared" si="7"/>
        <v>55.019553230769233</v>
      </c>
      <c r="J54" s="66">
        <f t="shared" si="7"/>
        <v>56.11994429538462</v>
      </c>
      <c r="K54" s="66">
        <f t="shared" si="7"/>
        <v>57.242343181292313</v>
      </c>
      <c r="L54" s="66">
        <f t="shared" si="7"/>
        <v>58.387190044918157</v>
      </c>
      <c r="M54" s="68">
        <f t="shared" si="4"/>
        <v>56.141953842780552</v>
      </c>
    </row>
    <row r="55" spans="1:13" customFormat="1" ht="30" customHeight="1" thickBot="1" x14ac:dyDescent="0.35">
      <c r="A55" s="17" t="s">
        <v>5</v>
      </c>
      <c r="B55" s="77" t="s">
        <v>711</v>
      </c>
      <c r="C55" s="34" t="s">
        <v>813</v>
      </c>
      <c r="D55" s="64" t="s">
        <v>772</v>
      </c>
      <c r="E55" s="67">
        <f t="shared" ref="E55:E66" si="10">674*5/13</f>
        <v>259.23076923076923</v>
      </c>
      <c r="F55" s="68">
        <f t="shared" ref="F55:F99" si="11">E55/5</f>
        <v>51.846153846153847</v>
      </c>
      <c r="G55" s="66">
        <f t="shared" si="7"/>
        <v>52.883076923076928</v>
      </c>
      <c r="H55" s="66">
        <f t="shared" si="7"/>
        <v>53.940738461538466</v>
      </c>
      <c r="I55" s="66">
        <f t="shared" si="7"/>
        <v>55.019553230769233</v>
      </c>
      <c r="J55" s="66">
        <f t="shared" si="7"/>
        <v>56.11994429538462</v>
      </c>
      <c r="K55" s="66">
        <f t="shared" si="7"/>
        <v>57.242343181292313</v>
      </c>
      <c r="L55" s="66">
        <f t="shared" si="7"/>
        <v>58.387190044918157</v>
      </c>
      <c r="M55" s="68">
        <f t="shared" si="4"/>
        <v>56.141953842780552</v>
      </c>
    </row>
    <row r="56" spans="1:13" customFormat="1" ht="30" customHeight="1" thickBot="1" x14ac:dyDescent="0.35">
      <c r="A56" s="17" t="s">
        <v>5</v>
      </c>
      <c r="B56" s="77" t="s">
        <v>713</v>
      </c>
      <c r="C56" s="34" t="s">
        <v>813</v>
      </c>
      <c r="D56" s="64" t="s">
        <v>773</v>
      </c>
      <c r="E56" s="67">
        <f t="shared" si="10"/>
        <v>259.23076923076923</v>
      </c>
      <c r="F56" s="68">
        <f t="shared" si="11"/>
        <v>51.846153846153847</v>
      </c>
      <c r="G56" s="66">
        <f t="shared" ref="G56:L71" si="12">F56*1.02</f>
        <v>52.883076923076928</v>
      </c>
      <c r="H56" s="66">
        <f t="shared" si="12"/>
        <v>53.940738461538466</v>
      </c>
      <c r="I56" s="66">
        <f t="shared" si="12"/>
        <v>55.019553230769233</v>
      </c>
      <c r="J56" s="66">
        <f t="shared" si="12"/>
        <v>56.11994429538462</v>
      </c>
      <c r="K56" s="66">
        <f t="shared" si="12"/>
        <v>57.242343181292313</v>
      </c>
      <c r="L56" s="66">
        <f t="shared" si="12"/>
        <v>58.387190044918157</v>
      </c>
      <c r="M56" s="68">
        <f t="shared" si="4"/>
        <v>56.141953842780552</v>
      </c>
    </row>
    <row r="57" spans="1:13" customFormat="1" ht="30" customHeight="1" thickBot="1" x14ac:dyDescent="0.35">
      <c r="A57" s="17" t="s">
        <v>5</v>
      </c>
      <c r="B57" s="77" t="s">
        <v>715</v>
      </c>
      <c r="C57" s="34" t="s">
        <v>813</v>
      </c>
      <c r="D57" s="64" t="s">
        <v>775</v>
      </c>
      <c r="E57" s="67">
        <f t="shared" si="10"/>
        <v>259.23076923076923</v>
      </c>
      <c r="F57" s="68">
        <f t="shared" si="11"/>
        <v>51.846153846153847</v>
      </c>
      <c r="G57" s="66">
        <f t="shared" si="12"/>
        <v>52.883076923076928</v>
      </c>
      <c r="H57" s="66">
        <f t="shared" si="12"/>
        <v>53.940738461538466</v>
      </c>
      <c r="I57" s="66">
        <f t="shared" si="12"/>
        <v>55.019553230769233</v>
      </c>
      <c r="J57" s="66">
        <f t="shared" si="12"/>
        <v>56.11994429538462</v>
      </c>
      <c r="K57" s="66">
        <f t="shared" si="12"/>
        <v>57.242343181292313</v>
      </c>
      <c r="L57" s="66">
        <f t="shared" si="12"/>
        <v>58.387190044918157</v>
      </c>
      <c r="M57" s="68">
        <f t="shared" si="4"/>
        <v>56.141953842780552</v>
      </c>
    </row>
    <row r="58" spans="1:13" customFormat="1" ht="30" customHeight="1" thickBot="1" x14ac:dyDescent="0.35">
      <c r="A58" s="17" t="s">
        <v>5</v>
      </c>
      <c r="B58" s="77" t="s">
        <v>717</v>
      </c>
      <c r="C58" s="34" t="s">
        <v>718</v>
      </c>
      <c r="D58" s="64" t="s">
        <v>777</v>
      </c>
      <c r="E58" s="67">
        <f t="shared" si="10"/>
        <v>259.23076923076923</v>
      </c>
      <c r="F58" s="68">
        <f t="shared" si="11"/>
        <v>51.846153846153847</v>
      </c>
      <c r="G58" s="66">
        <f t="shared" si="12"/>
        <v>52.883076923076928</v>
      </c>
      <c r="H58" s="66">
        <f t="shared" si="12"/>
        <v>53.940738461538466</v>
      </c>
      <c r="I58" s="66">
        <f t="shared" si="12"/>
        <v>55.019553230769233</v>
      </c>
      <c r="J58" s="66">
        <f t="shared" si="12"/>
        <v>56.11994429538462</v>
      </c>
      <c r="K58" s="66">
        <f t="shared" si="12"/>
        <v>57.242343181292313</v>
      </c>
      <c r="L58" s="66">
        <f t="shared" si="12"/>
        <v>58.387190044918157</v>
      </c>
      <c r="M58" s="68">
        <f t="shared" si="4"/>
        <v>56.141953842780552</v>
      </c>
    </row>
    <row r="59" spans="1:13" customFormat="1" ht="30" customHeight="1" thickBot="1" x14ac:dyDescent="0.35">
      <c r="A59" s="17" t="s">
        <v>5</v>
      </c>
      <c r="B59" s="77" t="s">
        <v>720</v>
      </c>
      <c r="C59" s="34" t="s">
        <v>718</v>
      </c>
      <c r="D59" s="64" t="s">
        <v>779</v>
      </c>
      <c r="E59" s="67">
        <f t="shared" si="10"/>
        <v>259.23076923076923</v>
      </c>
      <c r="F59" s="68">
        <f t="shared" si="11"/>
        <v>51.846153846153847</v>
      </c>
      <c r="G59" s="66">
        <f t="shared" si="12"/>
        <v>52.883076923076928</v>
      </c>
      <c r="H59" s="66">
        <f t="shared" si="12"/>
        <v>53.940738461538466</v>
      </c>
      <c r="I59" s="66">
        <f t="shared" si="12"/>
        <v>55.019553230769233</v>
      </c>
      <c r="J59" s="66">
        <f t="shared" si="12"/>
        <v>56.11994429538462</v>
      </c>
      <c r="K59" s="66">
        <f t="shared" si="12"/>
        <v>57.242343181292313</v>
      </c>
      <c r="L59" s="66">
        <f t="shared" si="12"/>
        <v>58.387190044918157</v>
      </c>
      <c r="M59" s="68">
        <f t="shared" si="4"/>
        <v>56.141953842780552</v>
      </c>
    </row>
    <row r="60" spans="1:13" customFormat="1" ht="30" customHeight="1" thickBot="1" x14ac:dyDescent="0.35">
      <c r="A60" s="17" t="s">
        <v>5</v>
      </c>
      <c r="B60" s="77" t="s">
        <v>720</v>
      </c>
      <c r="C60" s="34" t="s">
        <v>722</v>
      </c>
      <c r="D60" s="64" t="s">
        <v>781</v>
      </c>
      <c r="E60" s="67">
        <f t="shared" si="10"/>
        <v>259.23076923076923</v>
      </c>
      <c r="F60" s="68">
        <f t="shared" si="11"/>
        <v>51.846153846153847</v>
      </c>
      <c r="G60" s="66">
        <f t="shared" si="12"/>
        <v>52.883076923076928</v>
      </c>
      <c r="H60" s="66">
        <f t="shared" si="12"/>
        <v>53.940738461538466</v>
      </c>
      <c r="I60" s="66">
        <f t="shared" si="12"/>
        <v>55.019553230769233</v>
      </c>
      <c r="J60" s="66">
        <f t="shared" si="12"/>
        <v>56.11994429538462</v>
      </c>
      <c r="K60" s="66">
        <f t="shared" si="12"/>
        <v>57.242343181292313</v>
      </c>
      <c r="L60" s="66">
        <f t="shared" si="12"/>
        <v>58.387190044918157</v>
      </c>
      <c r="M60" s="68">
        <f t="shared" si="4"/>
        <v>56.141953842780552</v>
      </c>
    </row>
    <row r="61" spans="1:13" customFormat="1" ht="30" customHeight="1" thickBot="1" x14ac:dyDescent="0.35">
      <c r="A61" s="17" t="s">
        <v>5</v>
      </c>
      <c r="B61" s="77" t="s">
        <v>724</v>
      </c>
      <c r="C61" s="34" t="s">
        <v>718</v>
      </c>
      <c r="D61" s="64" t="s">
        <v>783</v>
      </c>
      <c r="E61" s="67">
        <f t="shared" si="10"/>
        <v>259.23076923076923</v>
      </c>
      <c r="F61" s="68">
        <f t="shared" si="11"/>
        <v>51.846153846153847</v>
      </c>
      <c r="G61" s="66">
        <f t="shared" si="12"/>
        <v>52.883076923076928</v>
      </c>
      <c r="H61" s="66">
        <f t="shared" si="12"/>
        <v>53.940738461538466</v>
      </c>
      <c r="I61" s="66">
        <f t="shared" si="12"/>
        <v>55.019553230769233</v>
      </c>
      <c r="J61" s="66">
        <f t="shared" si="12"/>
        <v>56.11994429538462</v>
      </c>
      <c r="K61" s="66">
        <f t="shared" si="12"/>
        <v>57.242343181292313</v>
      </c>
      <c r="L61" s="66">
        <f t="shared" si="12"/>
        <v>58.387190044918157</v>
      </c>
      <c r="M61" s="68">
        <f t="shared" si="4"/>
        <v>56.141953842780552</v>
      </c>
    </row>
    <row r="62" spans="1:13" customFormat="1" ht="30" customHeight="1" thickBot="1" x14ac:dyDescent="0.35">
      <c r="A62" s="17" t="s">
        <v>5</v>
      </c>
      <c r="B62" s="77" t="s">
        <v>726</v>
      </c>
      <c r="C62" s="34" t="s">
        <v>718</v>
      </c>
      <c r="D62" s="64" t="s">
        <v>784</v>
      </c>
      <c r="E62" s="67">
        <f t="shared" si="10"/>
        <v>259.23076923076923</v>
      </c>
      <c r="F62" s="68">
        <f t="shared" si="11"/>
        <v>51.846153846153847</v>
      </c>
      <c r="G62" s="66">
        <f t="shared" si="12"/>
        <v>52.883076923076928</v>
      </c>
      <c r="H62" s="66">
        <f t="shared" si="12"/>
        <v>53.940738461538466</v>
      </c>
      <c r="I62" s="66">
        <f t="shared" si="12"/>
        <v>55.019553230769233</v>
      </c>
      <c r="J62" s="66">
        <f t="shared" si="12"/>
        <v>56.11994429538462</v>
      </c>
      <c r="K62" s="66">
        <f t="shared" si="12"/>
        <v>57.242343181292313</v>
      </c>
      <c r="L62" s="66">
        <f t="shared" si="12"/>
        <v>58.387190044918157</v>
      </c>
      <c r="M62" s="68">
        <f t="shared" si="4"/>
        <v>56.141953842780552</v>
      </c>
    </row>
    <row r="63" spans="1:13" customFormat="1" ht="30" customHeight="1" thickBot="1" x14ac:dyDescent="0.35">
      <c r="A63" s="17" t="s">
        <v>5</v>
      </c>
      <c r="B63" s="77" t="s">
        <v>728</v>
      </c>
      <c r="C63" s="34" t="s">
        <v>729</v>
      </c>
      <c r="D63" s="64" t="s">
        <v>859</v>
      </c>
      <c r="E63" s="67">
        <f t="shared" si="10"/>
        <v>259.23076923076923</v>
      </c>
      <c r="F63" s="68">
        <f t="shared" si="11"/>
        <v>51.846153846153847</v>
      </c>
      <c r="G63" s="66">
        <f t="shared" si="12"/>
        <v>52.883076923076928</v>
      </c>
      <c r="H63" s="66">
        <f t="shared" si="12"/>
        <v>53.940738461538466</v>
      </c>
      <c r="I63" s="66">
        <f t="shared" si="12"/>
        <v>55.019553230769233</v>
      </c>
      <c r="J63" s="66">
        <f t="shared" si="12"/>
        <v>56.11994429538462</v>
      </c>
      <c r="K63" s="66">
        <f t="shared" si="12"/>
        <v>57.242343181292313</v>
      </c>
      <c r="L63" s="66">
        <f t="shared" si="12"/>
        <v>58.387190044918157</v>
      </c>
      <c r="M63" s="68">
        <f t="shared" si="4"/>
        <v>56.141953842780552</v>
      </c>
    </row>
    <row r="64" spans="1:13" customFormat="1" ht="30" customHeight="1" thickBot="1" x14ac:dyDescent="0.35">
      <c r="A64" s="17" t="s">
        <v>5</v>
      </c>
      <c r="B64" s="77" t="s">
        <v>731</v>
      </c>
      <c r="C64" s="34" t="s">
        <v>709</v>
      </c>
      <c r="D64" s="64" t="s">
        <v>860</v>
      </c>
      <c r="E64" s="67">
        <f t="shared" si="10"/>
        <v>259.23076923076923</v>
      </c>
      <c r="F64" s="68">
        <f t="shared" si="11"/>
        <v>51.846153846153847</v>
      </c>
      <c r="G64" s="66">
        <f t="shared" si="12"/>
        <v>52.883076923076928</v>
      </c>
      <c r="H64" s="66">
        <f t="shared" si="12"/>
        <v>53.940738461538466</v>
      </c>
      <c r="I64" s="66">
        <f t="shared" si="12"/>
        <v>55.019553230769233</v>
      </c>
      <c r="J64" s="66">
        <f t="shared" si="12"/>
        <v>56.11994429538462</v>
      </c>
      <c r="K64" s="66">
        <f t="shared" si="12"/>
        <v>57.242343181292313</v>
      </c>
      <c r="L64" s="66">
        <f t="shared" si="12"/>
        <v>58.387190044918157</v>
      </c>
      <c r="M64" s="68">
        <f t="shared" si="4"/>
        <v>56.141953842780552</v>
      </c>
    </row>
    <row r="65" spans="1:13" customFormat="1" ht="30" customHeight="1" thickBot="1" x14ac:dyDescent="0.35">
      <c r="A65" s="17" t="s">
        <v>5</v>
      </c>
      <c r="B65" s="77" t="s">
        <v>733</v>
      </c>
      <c r="C65" s="34" t="s">
        <v>729</v>
      </c>
      <c r="D65" s="64" t="s">
        <v>861</v>
      </c>
      <c r="E65" s="67">
        <f t="shared" si="10"/>
        <v>259.23076923076923</v>
      </c>
      <c r="F65" s="68">
        <f t="shared" si="11"/>
        <v>51.846153846153847</v>
      </c>
      <c r="G65" s="66">
        <f t="shared" si="12"/>
        <v>52.883076923076928</v>
      </c>
      <c r="H65" s="66">
        <f t="shared" si="12"/>
        <v>53.940738461538466</v>
      </c>
      <c r="I65" s="66">
        <f t="shared" si="12"/>
        <v>55.019553230769233</v>
      </c>
      <c r="J65" s="66">
        <f t="shared" si="12"/>
        <v>56.11994429538462</v>
      </c>
      <c r="K65" s="66">
        <f t="shared" si="12"/>
        <v>57.242343181292313</v>
      </c>
      <c r="L65" s="66">
        <f t="shared" si="12"/>
        <v>58.387190044918157</v>
      </c>
      <c r="M65" s="68">
        <f t="shared" si="4"/>
        <v>56.141953842780552</v>
      </c>
    </row>
    <row r="66" spans="1:13" customFormat="1" ht="30" customHeight="1" thickBot="1" x14ac:dyDescent="0.35">
      <c r="A66" s="17" t="s">
        <v>5</v>
      </c>
      <c r="B66" s="77" t="s">
        <v>735</v>
      </c>
      <c r="C66" s="34" t="s">
        <v>709</v>
      </c>
      <c r="D66" s="64" t="s">
        <v>862</v>
      </c>
      <c r="E66" s="67">
        <f t="shared" si="10"/>
        <v>259.23076923076923</v>
      </c>
      <c r="F66" s="68">
        <f t="shared" si="11"/>
        <v>51.846153846153847</v>
      </c>
      <c r="G66" s="66">
        <f t="shared" si="12"/>
        <v>52.883076923076928</v>
      </c>
      <c r="H66" s="66">
        <f t="shared" si="12"/>
        <v>53.940738461538466</v>
      </c>
      <c r="I66" s="66">
        <f t="shared" si="12"/>
        <v>55.019553230769233</v>
      </c>
      <c r="J66" s="66">
        <f t="shared" si="12"/>
        <v>56.11994429538462</v>
      </c>
      <c r="K66" s="66">
        <f t="shared" si="12"/>
        <v>57.242343181292313</v>
      </c>
      <c r="L66" s="66">
        <f t="shared" si="12"/>
        <v>58.387190044918157</v>
      </c>
      <c r="M66" s="68">
        <f t="shared" si="4"/>
        <v>56.141953842780552</v>
      </c>
    </row>
    <row r="67" spans="1:13" customFormat="1" ht="30" customHeight="1" thickBot="1" x14ac:dyDescent="0.35">
      <c r="A67" s="17" t="s">
        <v>5</v>
      </c>
      <c r="B67" s="77" t="s">
        <v>737</v>
      </c>
      <c r="C67" s="34" t="s">
        <v>843</v>
      </c>
      <c r="D67" s="64" t="s">
        <v>863</v>
      </c>
      <c r="E67" s="67">
        <f>2907*5/33</f>
        <v>440.45454545454544</v>
      </c>
      <c r="F67" s="68">
        <f t="shared" si="11"/>
        <v>88.090909090909093</v>
      </c>
      <c r="G67" s="66">
        <f t="shared" si="12"/>
        <v>89.852727272727279</v>
      </c>
      <c r="H67" s="66">
        <f t="shared" si="12"/>
        <v>91.649781818181822</v>
      </c>
      <c r="I67" s="66">
        <f t="shared" si="12"/>
        <v>93.482777454545456</v>
      </c>
      <c r="J67" s="66">
        <f t="shared" si="12"/>
        <v>95.352433003636364</v>
      </c>
      <c r="K67" s="66">
        <f t="shared" si="12"/>
        <v>97.259481663709096</v>
      </c>
      <c r="L67" s="66">
        <f t="shared" si="12"/>
        <v>99.204671296983278</v>
      </c>
      <c r="M67" s="68">
        <f t="shared" si="4"/>
        <v>95.389829047411212</v>
      </c>
    </row>
    <row r="68" spans="1:13" customFormat="1" ht="30" customHeight="1" thickBot="1" x14ac:dyDescent="0.35">
      <c r="A68" s="17" t="s">
        <v>5</v>
      </c>
      <c r="B68" s="77" t="s">
        <v>739</v>
      </c>
      <c r="C68" s="34" t="s">
        <v>740</v>
      </c>
      <c r="D68" s="64" t="s">
        <v>864</v>
      </c>
      <c r="E68" s="67">
        <f t="shared" ref="E68:E99" si="13">2907*5/33</f>
        <v>440.45454545454544</v>
      </c>
      <c r="F68" s="68">
        <f t="shared" si="11"/>
        <v>88.090909090909093</v>
      </c>
      <c r="G68" s="66">
        <f t="shared" si="12"/>
        <v>89.852727272727279</v>
      </c>
      <c r="H68" s="66">
        <f t="shared" si="12"/>
        <v>91.649781818181822</v>
      </c>
      <c r="I68" s="66">
        <f t="shared" si="12"/>
        <v>93.482777454545456</v>
      </c>
      <c r="J68" s="66">
        <f t="shared" si="12"/>
        <v>95.352433003636364</v>
      </c>
      <c r="K68" s="66">
        <f t="shared" si="12"/>
        <v>97.259481663709096</v>
      </c>
      <c r="L68" s="66">
        <f t="shared" si="12"/>
        <v>99.204671296983278</v>
      </c>
      <c r="M68" s="68">
        <f t="shared" si="4"/>
        <v>95.389829047411212</v>
      </c>
    </row>
    <row r="69" spans="1:13" customFormat="1" ht="30" customHeight="1" thickBot="1" x14ac:dyDescent="0.35">
      <c r="A69" s="17" t="s">
        <v>5</v>
      </c>
      <c r="B69" s="77" t="s">
        <v>739</v>
      </c>
      <c r="C69" s="34" t="s">
        <v>740</v>
      </c>
      <c r="D69" s="64" t="s">
        <v>865</v>
      </c>
      <c r="E69" s="67">
        <f t="shared" si="13"/>
        <v>440.45454545454544</v>
      </c>
      <c r="F69" s="68">
        <f t="shared" si="11"/>
        <v>88.090909090909093</v>
      </c>
      <c r="G69" s="66">
        <f t="shared" si="12"/>
        <v>89.852727272727279</v>
      </c>
      <c r="H69" s="66">
        <f t="shared" si="12"/>
        <v>91.649781818181822</v>
      </c>
      <c r="I69" s="66">
        <f t="shared" si="12"/>
        <v>93.482777454545456</v>
      </c>
      <c r="J69" s="66">
        <f t="shared" si="12"/>
        <v>95.352433003636364</v>
      </c>
      <c r="K69" s="66">
        <f t="shared" si="12"/>
        <v>97.259481663709096</v>
      </c>
      <c r="L69" s="66">
        <f t="shared" si="12"/>
        <v>99.204671296983278</v>
      </c>
      <c r="M69" s="68">
        <f t="shared" si="4"/>
        <v>95.389829047411212</v>
      </c>
    </row>
    <row r="70" spans="1:13" customFormat="1" ht="30" customHeight="1" thickBot="1" x14ac:dyDescent="0.35">
      <c r="A70" s="17" t="s">
        <v>5</v>
      </c>
      <c r="B70" s="77" t="s">
        <v>743</v>
      </c>
      <c r="C70" s="34" t="s">
        <v>740</v>
      </c>
      <c r="D70" s="64" t="s">
        <v>866</v>
      </c>
      <c r="E70" s="67">
        <f t="shared" si="13"/>
        <v>440.45454545454544</v>
      </c>
      <c r="F70" s="68">
        <f t="shared" si="11"/>
        <v>88.090909090909093</v>
      </c>
      <c r="G70" s="66">
        <f t="shared" si="12"/>
        <v>89.852727272727279</v>
      </c>
      <c r="H70" s="66">
        <f t="shared" si="12"/>
        <v>91.649781818181822</v>
      </c>
      <c r="I70" s="66">
        <f t="shared" si="12"/>
        <v>93.482777454545456</v>
      </c>
      <c r="J70" s="66">
        <f t="shared" si="12"/>
        <v>95.352433003636364</v>
      </c>
      <c r="K70" s="66">
        <f t="shared" si="12"/>
        <v>97.259481663709096</v>
      </c>
      <c r="L70" s="66">
        <f t="shared" si="12"/>
        <v>99.204671296983278</v>
      </c>
      <c r="M70" s="68">
        <f t="shared" si="4"/>
        <v>95.389829047411212</v>
      </c>
    </row>
    <row r="71" spans="1:13" customFormat="1" ht="30" customHeight="1" thickBot="1" x14ac:dyDescent="0.35">
      <c r="A71" s="17" t="s">
        <v>5</v>
      </c>
      <c r="B71" s="77" t="s">
        <v>739</v>
      </c>
      <c r="C71" s="34" t="s">
        <v>740</v>
      </c>
      <c r="D71" s="64" t="s">
        <v>867</v>
      </c>
      <c r="E71" s="67">
        <f t="shared" si="13"/>
        <v>440.45454545454544</v>
      </c>
      <c r="F71" s="68">
        <f t="shared" si="11"/>
        <v>88.090909090909093</v>
      </c>
      <c r="G71" s="66">
        <f t="shared" si="12"/>
        <v>89.852727272727279</v>
      </c>
      <c r="H71" s="66">
        <f t="shared" si="12"/>
        <v>91.649781818181822</v>
      </c>
      <c r="I71" s="66">
        <f t="shared" si="12"/>
        <v>93.482777454545456</v>
      </c>
      <c r="J71" s="66">
        <f t="shared" si="12"/>
        <v>95.352433003636364</v>
      </c>
      <c r="K71" s="66">
        <f t="shared" si="12"/>
        <v>97.259481663709096</v>
      </c>
      <c r="L71" s="66">
        <f t="shared" si="12"/>
        <v>99.204671296983278</v>
      </c>
      <c r="M71" s="68">
        <f t="shared" si="4"/>
        <v>95.389829047411212</v>
      </c>
    </row>
    <row r="72" spans="1:13" customFormat="1" ht="30" customHeight="1" thickBot="1" x14ac:dyDescent="0.35">
      <c r="A72" s="17" t="s">
        <v>5</v>
      </c>
      <c r="B72" s="77" t="s">
        <v>739</v>
      </c>
      <c r="C72" s="34" t="s">
        <v>740</v>
      </c>
      <c r="D72" s="64" t="s">
        <v>868</v>
      </c>
      <c r="E72" s="67">
        <f t="shared" si="13"/>
        <v>440.45454545454544</v>
      </c>
      <c r="F72" s="68">
        <f t="shared" si="11"/>
        <v>88.090909090909093</v>
      </c>
      <c r="G72" s="66">
        <f t="shared" ref="G72:L87" si="14">F72*1.02</f>
        <v>89.852727272727279</v>
      </c>
      <c r="H72" s="66">
        <f t="shared" si="14"/>
        <v>91.649781818181822</v>
      </c>
      <c r="I72" s="66">
        <f t="shared" si="14"/>
        <v>93.482777454545456</v>
      </c>
      <c r="J72" s="66">
        <f t="shared" si="14"/>
        <v>95.352433003636364</v>
      </c>
      <c r="K72" s="66">
        <f t="shared" si="14"/>
        <v>97.259481663709096</v>
      </c>
      <c r="L72" s="66">
        <f t="shared" si="14"/>
        <v>99.204671296983278</v>
      </c>
      <c r="M72" s="68">
        <f t="shared" ref="M72:M103" si="15">AVERAGE(H72:L72)</f>
        <v>95.389829047411212</v>
      </c>
    </row>
    <row r="73" spans="1:13" customFormat="1" ht="30" customHeight="1" thickBot="1" x14ac:dyDescent="0.35">
      <c r="A73" s="17" t="s">
        <v>5</v>
      </c>
      <c r="B73" s="77" t="s">
        <v>739</v>
      </c>
      <c r="C73" s="34" t="s">
        <v>740</v>
      </c>
      <c r="D73" s="64" t="s">
        <v>869</v>
      </c>
      <c r="E73" s="67">
        <f t="shared" si="13"/>
        <v>440.45454545454544</v>
      </c>
      <c r="F73" s="68">
        <f t="shared" si="11"/>
        <v>88.090909090909093</v>
      </c>
      <c r="G73" s="66">
        <f t="shared" si="14"/>
        <v>89.852727272727279</v>
      </c>
      <c r="H73" s="66">
        <f t="shared" si="14"/>
        <v>91.649781818181822</v>
      </c>
      <c r="I73" s="66">
        <f t="shared" si="14"/>
        <v>93.482777454545456</v>
      </c>
      <c r="J73" s="66">
        <f t="shared" si="14"/>
        <v>95.352433003636364</v>
      </c>
      <c r="K73" s="66">
        <f t="shared" si="14"/>
        <v>97.259481663709096</v>
      </c>
      <c r="L73" s="66">
        <f t="shared" si="14"/>
        <v>99.204671296983278</v>
      </c>
      <c r="M73" s="68">
        <f t="shared" si="15"/>
        <v>95.389829047411212</v>
      </c>
    </row>
    <row r="74" spans="1:13" customFormat="1" ht="30" customHeight="1" thickBot="1" x14ac:dyDescent="0.35">
      <c r="A74" s="17" t="s">
        <v>5</v>
      </c>
      <c r="B74" s="77" t="s">
        <v>739</v>
      </c>
      <c r="C74" s="34" t="s">
        <v>740</v>
      </c>
      <c r="D74" s="64" t="s">
        <v>870</v>
      </c>
      <c r="E74" s="67">
        <f t="shared" si="13"/>
        <v>440.45454545454544</v>
      </c>
      <c r="F74" s="68">
        <f t="shared" si="11"/>
        <v>88.090909090909093</v>
      </c>
      <c r="G74" s="66">
        <f t="shared" si="14"/>
        <v>89.852727272727279</v>
      </c>
      <c r="H74" s="66">
        <f t="shared" si="14"/>
        <v>91.649781818181822</v>
      </c>
      <c r="I74" s="66">
        <f t="shared" si="14"/>
        <v>93.482777454545456</v>
      </c>
      <c r="J74" s="66">
        <f t="shared" si="14"/>
        <v>95.352433003636364</v>
      </c>
      <c r="K74" s="66">
        <f t="shared" si="14"/>
        <v>97.259481663709096</v>
      </c>
      <c r="L74" s="66">
        <f t="shared" si="14"/>
        <v>99.204671296983278</v>
      </c>
      <c r="M74" s="68">
        <f t="shared" si="15"/>
        <v>95.389829047411212</v>
      </c>
    </row>
    <row r="75" spans="1:13" customFormat="1" ht="30" customHeight="1" thickBot="1" x14ac:dyDescent="0.35">
      <c r="A75" s="17" t="s">
        <v>5</v>
      </c>
      <c r="B75" s="77" t="s">
        <v>739</v>
      </c>
      <c r="C75" s="34" t="s">
        <v>740</v>
      </c>
      <c r="D75" s="64" t="s">
        <v>871</v>
      </c>
      <c r="E75" s="67">
        <f t="shared" si="13"/>
        <v>440.45454545454544</v>
      </c>
      <c r="F75" s="68">
        <f t="shared" si="11"/>
        <v>88.090909090909093</v>
      </c>
      <c r="G75" s="66">
        <f t="shared" si="14"/>
        <v>89.852727272727279</v>
      </c>
      <c r="H75" s="66">
        <f t="shared" si="14"/>
        <v>91.649781818181822</v>
      </c>
      <c r="I75" s="66">
        <f t="shared" si="14"/>
        <v>93.482777454545456</v>
      </c>
      <c r="J75" s="66">
        <f t="shared" si="14"/>
        <v>95.352433003636364</v>
      </c>
      <c r="K75" s="66">
        <f t="shared" si="14"/>
        <v>97.259481663709096</v>
      </c>
      <c r="L75" s="66">
        <f t="shared" si="14"/>
        <v>99.204671296983278</v>
      </c>
      <c r="M75" s="68">
        <f t="shared" si="15"/>
        <v>95.389829047411212</v>
      </c>
    </row>
    <row r="76" spans="1:13" customFormat="1" ht="30" customHeight="1" thickBot="1" x14ac:dyDescent="0.35">
      <c r="A76" s="17" t="s">
        <v>5</v>
      </c>
      <c r="B76" s="77" t="s">
        <v>1393</v>
      </c>
      <c r="C76" s="34" t="s">
        <v>746</v>
      </c>
      <c r="D76" s="64" t="s">
        <v>872</v>
      </c>
      <c r="E76" s="67">
        <f t="shared" si="13"/>
        <v>440.45454545454544</v>
      </c>
      <c r="F76" s="68">
        <f t="shared" si="11"/>
        <v>88.090909090909093</v>
      </c>
      <c r="G76" s="66">
        <f t="shared" si="14"/>
        <v>89.852727272727279</v>
      </c>
      <c r="H76" s="66">
        <f t="shared" si="14"/>
        <v>91.649781818181822</v>
      </c>
      <c r="I76" s="66">
        <f t="shared" si="14"/>
        <v>93.482777454545456</v>
      </c>
      <c r="J76" s="66">
        <f t="shared" si="14"/>
        <v>95.352433003636364</v>
      </c>
      <c r="K76" s="66">
        <f t="shared" si="14"/>
        <v>97.259481663709096</v>
      </c>
      <c r="L76" s="66">
        <f t="shared" si="14"/>
        <v>99.204671296983278</v>
      </c>
      <c r="M76" s="68">
        <f t="shared" si="15"/>
        <v>95.389829047411212</v>
      </c>
    </row>
    <row r="77" spans="1:13" customFormat="1" ht="30" customHeight="1" thickBot="1" x14ac:dyDescent="0.35">
      <c r="A77" s="17" t="s">
        <v>5</v>
      </c>
      <c r="B77" s="77" t="s">
        <v>1394</v>
      </c>
      <c r="C77" s="34" t="s">
        <v>746</v>
      </c>
      <c r="D77" s="64" t="s">
        <v>873</v>
      </c>
      <c r="E77" s="67">
        <f t="shared" si="13"/>
        <v>440.45454545454544</v>
      </c>
      <c r="F77" s="68">
        <f t="shared" si="11"/>
        <v>88.090909090909093</v>
      </c>
      <c r="G77" s="66">
        <f t="shared" si="14"/>
        <v>89.852727272727279</v>
      </c>
      <c r="H77" s="66">
        <f t="shared" si="14"/>
        <v>91.649781818181822</v>
      </c>
      <c r="I77" s="66">
        <f t="shared" si="14"/>
        <v>93.482777454545456</v>
      </c>
      <c r="J77" s="66">
        <f t="shared" si="14"/>
        <v>95.352433003636364</v>
      </c>
      <c r="K77" s="66">
        <f t="shared" si="14"/>
        <v>97.259481663709096</v>
      </c>
      <c r="L77" s="66">
        <f t="shared" si="14"/>
        <v>99.204671296983278</v>
      </c>
      <c r="M77" s="68">
        <f t="shared" si="15"/>
        <v>95.389829047411212</v>
      </c>
    </row>
    <row r="78" spans="1:13" customFormat="1" ht="30" customHeight="1" thickBot="1" x14ac:dyDescent="0.35">
      <c r="A78" s="17" t="s">
        <v>5</v>
      </c>
      <c r="B78" s="77" t="s">
        <v>856</v>
      </c>
      <c r="C78" s="34" t="s">
        <v>855</v>
      </c>
      <c r="D78" s="64" t="s">
        <v>874</v>
      </c>
      <c r="E78" s="67">
        <f t="shared" si="13"/>
        <v>440.45454545454544</v>
      </c>
      <c r="F78" s="68">
        <f t="shared" si="11"/>
        <v>88.090909090909093</v>
      </c>
      <c r="G78" s="66">
        <f t="shared" si="14"/>
        <v>89.852727272727279</v>
      </c>
      <c r="H78" s="66">
        <f t="shared" si="14"/>
        <v>91.649781818181822</v>
      </c>
      <c r="I78" s="66">
        <f t="shared" si="14"/>
        <v>93.482777454545456</v>
      </c>
      <c r="J78" s="66">
        <f t="shared" si="14"/>
        <v>95.352433003636364</v>
      </c>
      <c r="K78" s="66">
        <f t="shared" si="14"/>
        <v>97.259481663709096</v>
      </c>
      <c r="L78" s="66">
        <f t="shared" si="14"/>
        <v>99.204671296983278</v>
      </c>
      <c r="M78" s="68">
        <f t="shared" si="15"/>
        <v>95.389829047411212</v>
      </c>
    </row>
    <row r="79" spans="1:13" customFormat="1" ht="30" customHeight="1" thickBot="1" x14ac:dyDescent="0.35">
      <c r="A79" s="17" t="s">
        <v>5</v>
      </c>
      <c r="B79" s="77" t="s">
        <v>857</v>
      </c>
      <c r="C79" s="34"/>
      <c r="D79" s="64" t="s">
        <v>875</v>
      </c>
      <c r="E79" s="67">
        <f t="shared" si="13"/>
        <v>440.45454545454544</v>
      </c>
      <c r="F79" s="68">
        <f t="shared" si="11"/>
        <v>88.090909090909093</v>
      </c>
      <c r="G79" s="66">
        <f t="shared" si="14"/>
        <v>89.852727272727279</v>
      </c>
      <c r="H79" s="66">
        <f t="shared" si="14"/>
        <v>91.649781818181822</v>
      </c>
      <c r="I79" s="66">
        <f t="shared" si="14"/>
        <v>93.482777454545456</v>
      </c>
      <c r="J79" s="66">
        <f t="shared" si="14"/>
        <v>95.352433003636364</v>
      </c>
      <c r="K79" s="66">
        <f t="shared" si="14"/>
        <v>97.259481663709096</v>
      </c>
      <c r="L79" s="66">
        <f t="shared" si="14"/>
        <v>99.204671296983278</v>
      </c>
      <c r="M79" s="68">
        <f t="shared" si="15"/>
        <v>95.389829047411212</v>
      </c>
    </row>
    <row r="80" spans="1:13" customFormat="1" ht="30" customHeight="1" thickBot="1" x14ac:dyDescent="0.35">
      <c r="A80" s="17" t="s">
        <v>5</v>
      </c>
      <c r="B80" s="77" t="s">
        <v>853</v>
      </c>
      <c r="C80" s="34" t="s">
        <v>852</v>
      </c>
      <c r="D80" s="64" t="s">
        <v>876</v>
      </c>
      <c r="E80" s="67">
        <f t="shared" si="13"/>
        <v>440.45454545454544</v>
      </c>
      <c r="F80" s="68">
        <f t="shared" si="11"/>
        <v>88.090909090909093</v>
      </c>
      <c r="G80" s="66">
        <f t="shared" si="14"/>
        <v>89.852727272727279</v>
      </c>
      <c r="H80" s="66">
        <f t="shared" si="14"/>
        <v>91.649781818181822</v>
      </c>
      <c r="I80" s="66">
        <f t="shared" si="14"/>
        <v>93.482777454545456</v>
      </c>
      <c r="J80" s="66">
        <f t="shared" si="14"/>
        <v>95.352433003636364</v>
      </c>
      <c r="K80" s="66">
        <f t="shared" si="14"/>
        <v>97.259481663709096</v>
      </c>
      <c r="L80" s="66">
        <f t="shared" si="14"/>
        <v>99.204671296983278</v>
      </c>
      <c r="M80" s="68">
        <f t="shared" si="15"/>
        <v>95.389829047411212</v>
      </c>
    </row>
    <row r="81" spans="1:13" customFormat="1" ht="30" customHeight="1" thickBot="1" x14ac:dyDescent="0.35">
      <c r="A81" s="17" t="s">
        <v>5</v>
      </c>
      <c r="B81" s="77" t="s">
        <v>854</v>
      </c>
      <c r="C81" s="34" t="s">
        <v>851</v>
      </c>
      <c r="D81" s="64" t="s">
        <v>877</v>
      </c>
      <c r="E81" s="67">
        <f t="shared" si="13"/>
        <v>440.45454545454544</v>
      </c>
      <c r="F81" s="68">
        <f t="shared" si="11"/>
        <v>88.090909090909093</v>
      </c>
      <c r="G81" s="66">
        <f t="shared" si="14"/>
        <v>89.852727272727279</v>
      </c>
      <c r="H81" s="66">
        <f t="shared" si="14"/>
        <v>91.649781818181822</v>
      </c>
      <c r="I81" s="66">
        <f t="shared" si="14"/>
        <v>93.482777454545456</v>
      </c>
      <c r="J81" s="66">
        <f t="shared" si="14"/>
        <v>95.352433003636364</v>
      </c>
      <c r="K81" s="66">
        <f t="shared" si="14"/>
        <v>97.259481663709096</v>
      </c>
      <c r="L81" s="66">
        <f t="shared" si="14"/>
        <v>99.204671296983278</v>
      </c>
      <c r="M81" s="68">
        <f t="shared" si="15"/>
        <v>95.389829047411212</v>
      </c>
    </row>
    <row r="82" spans="1:13" customFormat="1" ht="30" customHeight="1" thickBot="1" x14ac:dyDescent="0.35">
      <c r="A82" s="17" t="s">
        <v>5</v>
      </c>
      <c r="B82" s="77" t="s">
        <v>752</v>
      </c>
      <c r="C82" s="34"/>
      <c r="D82" s="64" t="s">
        <v>878</v>
      </c>
      <c r="E82" s="67">
        <f t="shared" si="13"/>
        <v>440.45454545454544</v>
      </c>
      <c r="F82" s="68">
        <f t="shared" si="11"/>
        <v>88.090909090909093</v>
      </c>
      <c r="G82" s="66">
        <f t="shared" si="14"/>
        <v>89.852727272727279</v>
      </c>
      <c r="H82" s="66">
        <f t="shared" si="14"/>
        <v>91.649781818181822</v>
      </c>
      <c r="I82" s="66">
        <f t="shared" si="14"/>
        <v>93.482777454545456</v>
      </c>
      <c r="J82" s="66">
        <f t="shared" si="14"/>
        <v>95.352433003636364</v>
      </c>
      <c r="K82" s="66">
        <f t="shared" si="14"/>
        <v>97.259481663709096</v>
      </c>
      <c r="L82" s="66">
        <f t="shared" si="14"/>
        <v>99.204671296983278</v>
      </c>
      <c r="M82" s="68">
        <f t="shared" si="15"/>
        <v>95.389829047411212</v>
      </c>
    </row>
    <row r="83" spans="1:13" customFormat="1" ht="30" customHeight="1" thickBot="1" x14ac:dyDescent="0.35">
      <c r="A83" s="17" t="s">
        <v>5</v>
      </c>
      <c r="B83" s="77" t="s">
        <v>754</v>
      </c>
      <c r="C83" s="34"/>
      <c r="D83" s="64" t="s">
        <v>879</v>
      </c>
      <c r="E83" s="67">
        <f t="shared" si="13"/>
        <v>440.45454545454544</v>
      </c>
      <c r="F83" s="68">
        <f t="shared" si="11"/>
        <v>88.090909090909093</v>
      </c>
      <c r="G83" s="66">
        <f t="shared" si="14"/>
        <v>89.852727272727279</v>
      </c>
      <c r="H83" s="66">
        <f t="shared" si="14"/>
        <v>91.649781818181822</v>
      </c>
      <c r="I83" s="66">
        <f t="shared" si="14"/>
        <v>93.482777454545456</v>
      </c>
      <c r="J83" s="66">
        <f t="shared" si="14"/>
        <v>95.352433003636364</v>
      </c>
      <c r="K83" s="66">
        <f t="shared" si="14"/>
        <v>97.259481663709096</v>
      </c>
      <c r="L83" s="66">
        <f t="shared" si="14"/>
        <v>99.204671296983278</v>
      </c>
      <c r="M83" s="68">
        <f t="shared" si="15"/>
        <v>95.389829047411212</v>
      </c>
    </row>
    <row r="84" spans="1:13" customFormat="1" ht="30" customHeight="1" thickBot="1" x14ac:dyDescent="0.35">
      <c r="A84" s="17" t="s">
        <v>5</v>
      </c>
      <c r="B84" s="77" t="s">
        <v>858</v>
      </c>
      <c r="C84" s="34"/>
      <c r="D84" s="64" t="s">
        <v>880</v>
      </c>
      <c r="E84" s="67">
        <f t="shared" si="13"/>
        <v>440.45454545454544</v>
      </c>
      <c r="F84" s="68">
        <f t="shared" si="11"/>
        <v>88.090909090909093</v>
      </c>
      <c r="G84" s="66">
        <f t="shared" si="14"/>
        <v>89.852727272727279</v>
      </c>
      <c r="H84" s="66">
        <f t="shared" si="14"/>
        <v>91.649781818181822</v>
      </c>
      <c r="I84" s="66">
        <f t="shared" si="14"/>
        <v>93.482777454545456</v>
      </c>
      <c r="J84" s="66">
        <f t="shared" si="14"/>
        <v>95.352433003636364</v>
      </c>
      <c r="K84" s="66">
        <f t="shared" si="14"/>
        <v>97.259481663709096</v>
      </c>
      <c r="L84" s="66">
        <f t="shared" si="14"/>
        <v>99.204671296983278</v>
      </c>
      <c r="M84" s="68">
        <f t="shared" si="15"/>
        <v>95.389829047411212</v>
      </c>
    </row>
    <row r="85" spans="1:13" customFormat="1" ht="30" customHeight="1" thickBot="1" x14ac:dyDescent="0.35">
      <c r="A85" s="17" t="s">
        <v>5</v>
      </c>
      <c r="B85" s="77" t="s">
        <v>757</v>
      </c>
      <c r="C85" s="34"/>
      <c r="D85" s="64" t="s">
        <v>881</v>
      </c>
      <c r="E85" s="67">
        <f t="shared" si="13"/>
        <v>440.45454545454544</v>
      </c>
      <c r="F85" s="68">
        <f t="shared" si="11"/>
        <v>88.090909090909093</v>
      </c>
      <c r="G85" s="66">
        <f t="shared" si="14"/>
        <v>89.852727272727279</v>
      </c>
      <c r="H85" s="66">
        <f t="shared" si="14"/>
        <v>91.649781818181822</v>
      </c>
      <c r="I85" s="66">
        <f t="shared" si="14"/>
        <v>93.482777454545456</v>
      </c>
      <c r="J85" s="66">
        <f t="shared" si="14"/>
        <v>95.352433003636364</v>
      </c>
      <c r="K85" s="66">
        <f t="shared" si="14"/>
        <v>97.259481663709096</v>
      </c>
      <c r="L85" s="66">
        <f t="shared" si="14"/>
        <v>99.204671296983278</v>
      </c>
      <c r="M85" s="68">
        <f t="shared" si="15"/>
        <v>95.389829047411212</v>
      </c>
    </row>
    <row r="86" spans="1:13" customFormat="1" ht="30" customHeight="1" thickBot="1" x14ac:dyDescent="0.35">
      <c r="A86" s="17" t="s">
        <v>5</v>
      </c>
      <c r="B86" s="77" t="s">
        <v>759</v>
      </c>
      <c r="C86" s="34"/>
      <c r="D86" s="64" t="s">
        <v>882</v>
      </c>
      <c r="E86" s="67">
        <f t="shared" si="13"/>
        <v>440.45454545454544</v>
      </c>
      <c r="F86" s="68">
        <f t="shared" si="11"/>
        <v>88.090909090909093</v>
      </c>
      <c r="G86" s="66">
        <f t="shared" si="14"/>
        <v>89.852727272727279</v>
      </c>
      <c r="H86" s="66">
        <f t="shared" si="14"/>
        <v>91.649781818181822</v>
      </c>
      <c r="I86" s="66">
        <f t="shared" si="14"/>
        <v>93.482777454545456</v>
      </c>
      <c r="J86" s="66">
        <f t="shared" si="14"/>
        <v>95.352433003636364</v>
      </c>
      <c r="K86" s="66">
        <f t="shared" si="14"/>
        <v>97.259481663709096</v>
      </c>
      <c r="L86" s="66">
        <f t="shared" si="14"/>
        <v>99.204671296983278</v>
      </c>
      <c r="M86" s="68">
        <f t="shared" si="15"/>
        <v>95.389829047411212</v>
      </c>
    </row>
    <row r="87" spans="1:13" customFormat="1" ht="30" customHeight="1" thickBot="1" x14ac:dyDescent="0.35">
      <c r="A87" s="17" t="s">
        <v>5</v>
      </c>
      <c r="B87" s="77" t="s">
        <v>761</v>
      </c>
      <c r="C87" s="34" t="s">
        <v>848</v>
      </c>
      <c r="D87" s="64" t="s">
        <v>883</v>
      </c>
      <c r="E87" s="67">
        <f t="shared" si="13"/>
        <v>440.45454545454544</v>
      </c>
      <c r="F87" s="68">
        <f t="shared" si="11"/>
        <v>88.090909090909093</v>
      </c>
      <c r="G87" s="66">
        <f t="shared" si="14"/>
        <v>89.852727272727279</v>
      </c>
      <c r="H87" s="66">
        <f t="shared" si="14"/>
        <v>91.649781818181822</v>
      </c>
      <c r="I87" s="66">
        <f t="shared" si="14"/>
        <v>93.482777454545456</v>
      </c>
      <c r="J87" s="66">
        <f t="shared" si="14"/>
        <v>95.352433003636364</v>
      </c>
      <c r="K87" s="66">
        <f t="shared" si="14"/>
        <v>97.259481663709096</v>
      </c>
      <c r="L87" s="66">
        <f t="shared" si="14"/>
        <v>99.204671296983278</v>
      </c>
      <c r="M87" s="68">
        <f t="shared" si="15"/>
        <v>95.389829047411212</v>
      </c>
    </row>
    <row r="88" spans="1:13" customFormat="1" ht="30" customHeight="1" thickBot="1" x14ac:dyDescent="0.35">
      <c r="A88" s="17" t="s">
        <v>5</v>
      </c>
      <c r="B88" s="77" t="s">
        <v>764</v>
      </c>
      <c r="C88" s="34" t="s">
        <v>847</v>
      </c>
      <c r="D88" s="64" t="s">
        <v>884</v>
      </c>
      <c r="E88" s="67">
        <f t="shared" si="13"/>
        <v>440.45454545454544</v>
      </c>
      <c r="F88" s="68">
        <f t="shared" si="11"/>
        <v>88.090909090909093</v>
      </c>
      <c r="G88" s="66">
        <f t="shared" ref="G88:L103" si="16">F88*1.02</f>
        <v>89.852727272727279</v>
      </c>
      <c r="H88" s="66">
        <f t="shared" si="16"/>
        <v>91.649781818181822</v>
      </c>
      <c r="I88" s="66">
        <f t="shared" si="16"/>
        <v>93.482777454545456</v>
      </c>
      <c r="J88" s="66">
        <f t="shared" si="16"/>
        <v>95.352433003636364</v>
      </c>
      <c r="K88" s="66">
        <f t="shared" si="16"/>
        <v>97.259481663709096</v>
      </c>
      <c r="L88" s="66">
        <f t="shared" si="16"/>
        <v>99.204671296983278</v>
      </c>
      <c r="M88" s="68">
        <f t="shared" si="15"/>
        <v>95.389829047411212</v>
      </c>
    </row>
    <row r="89" spans="1:13" customFormat="1" ht="30" customHeight="1" thickBot="1" x14ac:dyDescent="0.35">
      <c r="A89" s="17" t="s">
        <v>5</v>
      </c>
      <c r="B89" s="77" t="s">
        <v>766</v>
      </c>
      <c r="C89" s="34" t="s">
        <v>1322</v>
      </c>
      <c r="D89" s="64" t="s">
        <v>885</v>
      </c>
      <c r="E89" s="67">
        <f t="shared" si="13"/>
        <v>440.45454545454544</v>
      </c>
      <c r="F89" s="68">
        <f t="shared" si="11"/>
        <v>88.090909090909093</v>
      </c>
      <c r="G89" s="66">
        <f t="shared" si="16"/>
        <v>89.852727272727279</v>
      </c>
      <c r="H89" s="66">
        <f t="shared" si="16"/>
        <v>91.649781818181822</v>
      </c>
      <c r="I89" s="66">
        <f t="shared" si="16"/>
        <v>93.482777454545456</v>
      </c>
      <c r="J89" s="66">
        <f t="shared" si="16"/>
        <v>95.352433003636364</v>
      </c>
      <c r="K89" s="66">
        <f t="shared" si="16"/>
        <v>97.259481663709096</v>
      </c>
      <c r="L89" s="66">
        <f t="shared" si="16"/>
        <v>99.204671296983278</v>
      </c>
      <c r="M89" s="68">
        <f t="shared" si="15"/>
        <v>95.389829047411212</v>
      </c>
    </row>
    <row r="90" spans="1:13" customFormat="1" ht="30" customHeight="1" thickBot="1" x14ac:dyDescent="0.35">
      <c r="A90" s="17" t="s">
        <v>5</v>
      </c>
      <c r="B90" s="77" t="s">
        <v>768</v>
      </c>
      <c r="C90" s="34" t="s">
        <v>762</v>
      </c>
      <c r="D90" s="64" t="s">
        <v>886</v>
      </c>
      <c r="E90" s="67">
        <f t="shared" si="13"/>
        <v>440.45454545454544</v>
      </c>
      <c r="F90" s="68">
        <f t="shared" si="11"/>
        <v>88.090909090909093</v>
      </c>
      <c r="G90" s="66">
        <f t="shared" si="16"/>
        <v>89.852727272727279</v>
      </c>
      <c r="H90" s="66">
        <f t="shared" si="16"/>
        <v>91.649781818181822</v>
      </c>
      <c r="I90" s="66">
        <f t="shared" si="16"/>
        <v>93.482777454545456</v>
      </c>
      <c r="J90" s="66">
        <f t="shared" si="16"/>
        <v>95.352433003636364</v>
      </c>
      <c r="K90" s="66">
        <f t="shared" si="16"/>
        <v>97.259481663709096</v>
      </c>
      <c r="L90" s="66">
        <f t="shared" si="16"/>
        <v>99.204671296983278</v>
      </c>
      <c r="M90" s="68">
        <f t="shared" si="15"/>
        <v>95.389829047411212</v>
      </c>
    </row>
    <row r="91" spans="1:13" customFormat="1" ht="30" customHeight="1" thickBot="1" x14ac:dyDescent="0.35">
      <c r="A91" s="17" t="s">
        <v>5</v>
      </c>
      <c r="B91" s="77" t="s">
        <v>770</v>
      </c>
      <c r="C91" s="34" t="s">
        <v>762</v>
      </c>
      <c r="D91" s="64" t="s">
        <v>887</v>
      </c>
      <c r="E91" s="67">
        <f t="shared" si="13"/>
        <v>440.45454545454544</v>
      </c>
      <c r="F91" s="68">
        <f t="shared" si="11"/>
        <v>88.090909090909093</v>
      </c>
      <c r="G91" s="66">
        <f t="shared" si="16"/>
        <v>89.852727272727279</v>
      </c>
      <c r="H91" s="66">
        <f t="shared" si="16"/>
        <v>91.649781818181822</v>
      </c>
      <c r="I91" s="66">
        <f t="shared" si="16"/>
        <v>93.482777454545456</v>
      </c>
      <c r="J91" s="66">
        <f t="shared" si="16"/>
        <v>95.352433003636364</v>
      </c>
      <c r="K91" s="66">
        <f t="shared" si="16"/>
        <v>97.259481663709096</v>
      </c>
      <c r="L91" s="66">
        <f t="shared" si="16"/>
        <v>99.204671296983278</v>
      </c>
      <c r="M91" s="68">
        <f t="shared" si="15"/>
        <v>95.389829047411212</v>
      </c>
    </row>
    <row r="92" spans="1:13" customFormat="1" ht="30" customHeight="1" thickBot="1" x14ac:dyDescent="0.35">
      <c r="A92" s="17" t="s">
        <v>5</v>
      </c>
      <c r="B92" s="77" t="s">
        <v>844</v>
      </c>
      <c r="C92" s="34" t="s">
        <v>1322</v>
      </c>
      <c r="D92" s="64" t="s">
        <v>888</v>
      </c>
      <c r="E92" s="67">
        <f t="shared" si="13"/>
        <v>440.45454545454544</v>
      </c>
      <c r="F92" s="68">
        <f t="shared" si="11"/>
        <v>88.090909090909093</v>
      </c>
      <c r="G92" s="66">
        <f t="shared" si="16"/>
        <v>89.852727272727279</v>
      </c>
      <c r="H92" s="66">
        <f t="shared" si="16"/>
        <v>91.649781818181822</v>
      </c>
      <c r="I92" s="66">
        <f t="shared" si="16"/>
        <v>93.482777454545456</v>
      </c>
      <c r="J92" s="66">
        <f t="shared" si="16"/>
        <v>95.352433003636364</v>
      </c>
      <c r="K92" s="66">
        <f t="shared" si="16"/>
        <v>97.259481663709096</v>
      </c>
      <c r="L92" s="66">
        <f t="shared" si="16"/>
        <v>99.204671296983278</v>
      </c>
      <c r="M92" s="68">
        <f t="shared" si="15"/>
        <v>95.389829047411212</v>
      </c>
    </row>
    <row r="93" spans="1:13" customFormat="1" ht="30" customHeight="1" thickBot="1" x14ac:dyDescent="0.35">
      <c r="A93" s="17" t="s">
        <v>5</v>
      </c>
      <c r="B93" s="77" t="s">
        <v>845</v>
      </c>
      <c r="C93" s="34" t="s">
        <v>1322</v>
      </c>
      <c r="D93" s="64" t="s">
        <v>889</v>
      </c>
      <c r="E93" s="67">
        <f t="shared" si="13"/>
        <v>440.45454545454544</v>
      </c>
      <c r="F93" s="68">
        <f t="shared" si="11"/>
        <v>88.090909090909093</v>
      </c>
      <c r="G93" s="66">
        <f t="shared" si="16"/>
        <v>89.852727272727279</v>
      </c>
      <c r="H93" s="66">
        <f t="shared" si="16"/>
        <v>91.649781818181822</v>
      </c>
      <c r="I93" s="66">
        <f t="shared" si="16"/>
        <v>93.482777454545456</v>
      </c>
      <c r="J93" s="66">
        <f t="shared" si="16"/>
        <v>95.352433003636364</v>
      </c>
      <c r="K93" s="66">
        <f t="shared" si="16"/>
        <v>97.259481663709096</v>
      </c>
      <c r="L93" s="66">
        <f t="shared" si="16"/>
        <v>99.204671296983278</v>
      </c>
      <c r="M93" s="68">
        <f t="shared" si="15"/>
        <v>95.389829047411212</v>
      </c>
    </row>
    <row r="94" spans="1:13" customFormat="1" ht="30" customHeight="1" thickBot="1" x14ac:dyDescent="0.35">
      <c r="A94" s="17" t="s">
        <v>5</v>
      </c>
      <c r="B94" s="77" t="s">
        <v>846</v>
      </c>
      <c r="C94" s="34" t="s">
        <v>849</v>
      </c>
      <c r="D94" s="64" t="s">
        <v>890</v>
      </c>
      <c r="E94" s="67">
        <f t="shared" si="13"/>
        <v>440.45454545454544</v>
      </c>
      <c r="F94" s="68">
        <f t="shared" si="11"/>
        <v>88.090909090909093</v>
      </c>
      <c r="G94" s="66">
        <f t="shared" si="16"/>
        <v>89.852727272727279</v>
      </c>
      <c r="H94" s="66">
        <f t="shared" si="16"/>
        <v>91.649781818181822</v>
      </c>
      <c r="I94" s="66">
        <f t="shared" si="16"/>
        <v>93.482777454545456</v>
      </c>
      <c r="J94" s="66">
        <f t="shared" si="16"/>
        <v>95.352433003636364</v>
      </c>
      <c r="K94" s="66">
        <f t="shared" si="16"/>
        <v>97.259481663709096</v>
      </c>
      <c r="L94" s="66">
        <f t="shared" si="16"/>
        <v>99.204671296983278</v>
      </c>
      <c r="M94" s="68">
        <f t="shared" si="15"/>
        <v>95.389829047411212</v>
      </c>
    </row>
    <row r="95" spans="1:13" customFormat="1" ht="30" customHeight="1" thickBot="1" x14ac:dyDescent="0.35">
      <c r="A95" s="17" t="s">
        <v>5</v>
      </c>
      <c r="B95" s="77" t="s">
        <v>1321</v>
      </c>
      <c r="C95" s="34" t="s">
        <v>1322</v>
      </c>
      <c r="D95" s="64" t="s">
        <v>1640</v>
      </c>
      <c r="E95" s="67">
        <f t="shared" si="13"/>
        <v>440.45454545454544</v>
      </c>
      <c r="F95" s="68">
        <f t="shared" si="11"/>
        <v>88.090909090909093</v>
      </c>
      <c r="G95" s="66">
        <f t="shared" si="16"/>
        <v>89.852727272727279</v>
      </c>
      <c r="H95" s="66">
        <f t="shared" si="16"/>
        <v>91.649781818181822</v>
      </c>
      <c r="I95" s="66">
        <f t="shared" si="16"/>
        <v>93.482777454545456</v>
      </c>
      <c r="J95" s="66">
        <f t="shared" si="16"/>
        <v>95.352433003636364</v>
      </c>
      <c r="K95" s="66">
        <f t="shared" si="16"/>
        <v>97.259481663709096</v>
      </c>
      <c r="L95" s="66">
        <f t="shared" si="16"/>
        <v>99.204671296983278</v>
      </c>
      <c r="M95" s="68">
        <f t="shared" si="15"/>
        <v>95.389829047411212</v>
      </c>
    </row>
    <row r="96" spans="1:13" customFormat="1" ht="30" customHeight="1" thickBot="1" x14ac:dyDescent="0.35">
      <c r="A96" s="17" t="s">
        <v>5</v>
      </c>
      <c r="B96" s="77" t="s">
        <v>1395</v>
      </c>
      <c r="C96" s="34" t="s">
        <v>1322</v>
      </c>
      <c r="D96" s="64" t="s">
        <v>891</v>
      </c>
      <c r="E96" s="67">
        <f t="shared" si="13"/>
        <v>440.45454545454544</v>
      </c>
      <c r="F96" s="68">
        <f t="shared" si="11"/>
        <v>88.090909090909093</v>
      </c>
      <c r="G96" s="66">
        <f t="shared" si="16"/>
        <v>89.852727272727279</v>
      </c>
      <c r="H96" s="66">
        <f t="shared" si="16"/>
        <v>91.649781818181822</v>
      </c>
      <c r="I96" s="66">
        <f t="shared" si="16"/>
        <v>93.482777454545456</v>
      </c>
      <c r="J96" s="66">
        <f t="shared" si="16"/>
        <v>95.352433003636364</v>
      </c>
      <c r="K96" s="66">
        <f t="shared" si="16"/>
        <v>97.259481663709096</v>
      </c>
      <c r="L96" s="66">
        <f t="shared" si="16"/>
        <v>99.204671296983278</v>
      </c>
      <c r="M96" s="68">
        <f t="shared" si="15"/>
        <v>95.389829047411212</v>
      </c>
    </row>
    <row r="97" spans="1:13" customFormat="1" ht="30" customHeight="1" thickBot="1" x14ac:dyDescent="0.35">
      <c r="A97" s="17" t="s">
        <v>5</v>
      </c>
      <c r="B97" s="77" t="s">
        <v>1278</v>
      </c>
      <c r="C97" s="34" t="s">
        <v>1279</v>
      </c>
      <c r="D97" s="64" t="s">
        <v>892</v>
      </c>
      <c r="E97" s="67">
        <f t="shared" si="13"/>
        <v>440.45454545454544</v>
      </c>
      <c r="F97" s="68">
        <f t="shared" si="11"/>
        <v>88.090909090909093</v>
      </c>
      <c r="G97" s="66">
        <f t="shared" si="16"/>
        <v>89.852727272727279</v>
      </c>
      <c r="H97" s="66">
        <f t="shared" si="16"/>
        <v>91.649781818181822</v>
      </c>
      <c r="I97" s="66">
        <f t="shared" si="16"/>
        <v>93.482777454545456</v>
      </c>
      <c r="J97" s="66">
        <f t="shared" si="16"/>
        <v>95.352433003636364</v>
      </c>
      <c r="K97" s="66">
        <f t="shared" si="16"/>
        <v>97.259481663709096</v>
      </c>
      <c r="L97" s="66">
        <f t="shared" si="16"/>
        <v>99.204671296983278</v>
      </c>
      <c r="M97" s="68">
        <f t="shared" si="15"/>
        <v>95.389829047411212</v>
      </c>
    </row>
    <row r="98" spans="1:13" customFormat="1" ht="30" customHeight="1" thickBot="1" x14ac:dyDescent="0.35">
      <c r="A98" s="17" t="s">
        <v>5</v>
      </c>
      <c r="B98" s="77" t="s">
        <v>774</v>
      </c>
      <c r="C98" s="34" t="s">
        <v>1397</v>
      </c>
      <c r="D98" s="64" t="s">
        <v>893</v>
      </c>
      <c r="E98" s="67">
        <f t="shared" si="13"/>
        <v>440.45454545454544</v>
      </c>
      <c r="F98" s="68">
        <f t="shared" si="11"/>
        <v>88.090909090909093</v>
      </c>
      <c r="G98" s="66">
        <f t="shared" si="16"/>
        <v>89.852727272727279</v>
      </c>
      <c r="H98" s="66">
        <f t="shared" si="16"/>
        <v>91.649781818181822</v>
      </c>
      <c r="I98" s="66">
        <f t="shared" si="16"/>
        <v>93.482777454545456</v>
      </c>
      <c r="J98" s="66">
        <f t="shared" si="16"/>
        <v>95.352433003636364</v>
      </c>
      <c r="K98" s="66">
        <f t="shared" si="16"/>
        <v>97.259481663709096</v>
      </c>
      <c r="L98" s="66">
        <f t="shared" si="16"/>
        <v>99.204671296983278</v>
      </c>
      <c r="M98" s="68">
        <f t="shared" si="15"/>
        <v>95.389829047411212</v>
      </c>
    </row>
    <row r="99" spans="1:13" customFormat="1" ht="30" customHeight="1" thickBot="1" x14ac:dyDescent="0.35">
      <c r="A99" s="17" t="s">
        <v>5</v>
      </c>
      <c r="B99" s="77" t="s">
        <v>1396</v>
      </c>
      <c r="C99" s="34" t="s">
        <v>1397</v>
      </c>
      <c r="D99" s="64" t="s">
        <v>894</v>
      </c>
      <c r="E99" s="67">
        <f t="shared" si="13"/>
        <v>440.45454545454544</v>
      </c>
      <c r="F99" s="68">
        <f t="shared" si="11"/>
        <v>88.090909090909093</v>
      </c>
      <c r="G99" s="66">
        <f t="shared" si="16"/>
        <v>89.852727272727279</v>
      </c>
      <c r="H99" s="66">
        <f t="shared" si="16"/>
        <v>91.649781818181822</v>
      </c>
      <c r="I99" s="66">
        <f t="shared" si="16"/>
        <v>93.482777454545456</v>
      </c>
      <c r="J99" s="66">
        <f t="shared" si="16"/>
        <v>95.352433003636364</v>
      </c>
      <c r="K99" s="66">
        <f t="shared" si="16"/>
        <v>97.259481663709096</v>
      </c>
      <c r="L99" s="66">
        <f t="shared" si="16"/>
        <v>99.204671296983278</v>
      </c>
      <c r="M99" s="68">
        <f t="shared" si="15"/>
        <v>95.389829047411212</v>
      </c>
    </row>
    <row r="100" spans="1:13" customFormat="1" ht="30" customHeight="1" thickBot="1" x14ac:dyDescent="0.35">
      <c r="A100" s="17" t="s">
        <v>5</v>
      </c>
      <c r="B100" s="77" t="s">
        <v>776</v>
      </c>
      <c r="C100" s="34" t="s">
        <v>850</v>
      </c>
      <c r="D100" s="64" t="s">
        <v>895</v>
      </c>
      <c r="E100" s="67">
        <f>585*5/2</f>
        <v>1462.5</v>
      </c>
      <c r="F100" s="68">
        <f>E100/5</f>
        <v>292.5</v>
      </c>
      <c r="G100" s="66">
        <f t="shared" si="16"/>
        <v>298.35000000000002</v>
      </c>
      <c r="H100" s="66">
        <f t="shared" si="16"/>
        <v>304.31700000000001</v>
      </c>
      <c r="I100" s="66">
        <f t="shared" si="16"/>
        <v>310.40334000000001</v>
      </c>
      <c r="J100" s="66">
        <f t="shared" si="16"/>
        <v>316.6114068</v>
      </c>
      <c r="K100" s="66">
        <f t="shared" si="16"/>
        <v>322.94363493600002</v>
      </c>
      <c r="L100" s="66">
        <f t="shared" si="16"/>
        <v>329.40250763472005</v>
      </c>
      <c r="M100" s="68">
        <f t="shared" si="15"/>
        <v>316.73557787414404</v>
      </c>
    </row>
    <row r="101" spans="1:13" customFormat="1" ht="30" customHeight="1" thickBot="1" x14ac:dyDescent="0.35">
      <c r="A101" s="17" t="s">
        <v>5</v>
      </c>
      <c r="B101" s="77" t="s">
        <v>778</v>
      </c>
      <c r="C101" s="34" t="s">
        <v>850</v>
      </c>
      <c r="D101" s="64" t="s">
        <v>1641</v>
      </c>
      <c r="E101" s="67">
        <f>585*5/2</f>
        <v>1462.5</v>
      </c>
      <c r="F101" s="68">
        <f>E101/5</f>
        <v>292.5</v>
      </c>
      <c r="G101" s="66">
        <f t="shared" si="16"/>
        <v>298.35000000000002</v>
      </c>
      <c r="H101" s="66">
        <f t="shared" si="16"/>
        <v>304.31700000000001</v>
      </c>
      <c r="I101" s="66">
        <f t="shared" si="16"/>
        <v>310.40334000000001</v>
      </c>
      <c r="J101" s="66">
        <f t="shared" si="16"/>
        <v>316.6114068</v>
      </c>
      <c r="K101" s="66">
        <f t="shared" si="16"/>
        <v>322.94363493600002</v>
      </c>
      <c r="L101" s="66">
        <f t="shared" si="16"/>
        <v>329.40250763472005</v>
      </c>
      <c r="M101" s="68">
        <f t="shared" si="15"/>
        <v>316.73557787414404</v>
      </c>
    </row>
    <row r="102" spans="1:13" customFormat="1" ht="30" customHeight="1" thickBot="1" x14ac:dyDescent="0.35">
      <c r="A102" s="17" t="s">
        <v>5</v>
      </c>
      <c r="B102" s="77" t="s">
        <v>780</v>
      </c>
      <c r="C102" s="34" t="s">
        <v>850</v>
      </c>
      <c r="D102" s="64" t="s">
        <v>1642</v>
      </c>
      <c r="E102" s="67">
        <f>1396*5/2</f>
        <v>3490</v>
      </c>
      <c r="F102" s="68">
        <f>E102/5</f>
        <v>698</v>
      </c>
      <c r="G102" s="66">
        <f t="shared" si="16"/>
        <v>711.96</v>
      </c>
      <c r="H102" s="66">
        <f t="shared" si="16"/>
        <v>726.19920000000002</v>
      </c>
      <c r="I102" s="66">
        <f t="shared" si="16"/>
        <v>740.72318400000006</v>
      </c>
      <c r="J102" s="66">
        <f t="shared" si="16"/>
        <v>755.53764768000008</v>
      </c>
      <c r="K102" s="66">
        <f t="shared" si="16"/>
        <v>770.64840063360009</v>
      </c>
      <c r="L102" s="66">
        <f t="shared" si="16"/>
        <v>786.06136864627206</v>
      </c>
      <c r="M102" s="68">
        <f t="shared" si="15"/>
        <v>755.83396019197448</v>
      </c>
    </row>
    <row r="103" spans="1:13" customFormat="1" ht="30" customHeight="1" thickBot="1" x14ac:dyDescent="0.35">
      <c r="A103" s="40" t="s">
        <v>5</v>
      </c>
      <c r="B103" s="78" t="s">
        <v>782</v>
      </c>
      <c r="C103" s="42" t="s">
        <v>850</v>
      </c>
      <c r="D103" s="44" t="s">
        <v>1643</v>
      </c>
      <c r="E103" s="69">
        <f>1396*5/2</f>
        <v>3490</v>
      </c>
      <c r="F103" s="85">
        <f>E103/5</f>
        <v>698</v>
      </c>
      <c r="G103" s="80">
        <f t="shared" si="16"/>
        <v>711.96</v>
      </c>
      <c r="H103" s="80">
        <f t="shared" si="16"/>
        <v>726.19920000000002</v>
      </c>
      <c r="I103" s="80">
        <f t="shared" si="16"/>
        <v>740.72318400000006</v>
      </c>
      <c r="J103" s="80">
        <f t="shared" si="16"/>
        <v>755.53764768000008</v>
      </c>
      <c r="K103" s="80">
        <f t="shared" si="16"/>
        <v>770.64840063360009</v>
      </c>
      <c r="L103" s="80">
        <f t="shared" si="16"/>
        <v>786.06136864627206</v>
      </c>
      <c r="M103" s="69">
        <f t="shared" si="15"/>
        <v>755.83396019197448</v>
      </c>
    </row>
    <row r="104" spans="1:13" x14ac:dyDescent="0.2">
      <c r="E104" s="5"/>
      <c r="F104" s="5"/>
      <c r="G104" s="5"/>
      <c r="H104" s="5"/>
      <c r="I104" s="5"/>
      <c r="J104" s="5"/>
      <c r="K104" s="5"/>
      <c r="L104" s="5"/>
      <c r="M104" s="5"/>
    </row>
    <row r="105" spans="1:13" x14ac:dyDescent="0.2">
      <c r="G105" s="5"/>
      <c r="M105" s="5"/>
    </row>
    <row r="111" spans="1:13" x14ac:dyDescent="0.2">
      <c r="J111" s="81"/>
    </row>
    <row r="113" spans="7:7" ht="15" x14ac:dyDescent="0.3">
      <c r="G113"/>
    </row>
  </sheetData>
  <mergeCells count="1">
    <mergeCell ref="A3:D3"/>
  </mergeCells>
  <phoneticPr fontId="15" type="noConversion"/>
  <pageMargins left="0.70866141732283472" right="0.70866141732283472" top="0.74803149606299213" bottom="0.74803149606299213" header="0.31496062992125984" footer="0.31496062992125984"/>
  <pageSetup paperSize="9" scale="82" fitToHeight="0" orientation="portrait" r:id="rId1"/>
  <headerFooter>
    <oddFooter>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12</vt:i4>
      </vt:variant>
    </vt:vector>
  </HeadingPairs>
  <TitlesOfParts>
    <vt:vector size="18" baseType="lpstr">
      <vt:lpstr>PREVENTIVO</vt:lpstr>
      <vt:lpstr>PREDICTIVO</vt:lpstr>
      <vt:lpstr>METROLOGICO</vt:lpstr>
      <vt:lpstr>REGLAMENTARIO</vt:lpstr>
      <vt:lpstr>CONSERVACION</vt:lpstr>
      <vt:lpstr>EPIS CLASE III</vt:lpstr>
      <vt:lpstr>CONSERVACION!Área_de_impresión</vt:lpstr>
      <vt:lpstr>'EPIS CLASE III'!Área_de_impresión</vt:lpstr>
      <vt:lpstr>METROLOGICO!Área_de_impresión</vt:lpstr>
      <vt:lpstr>PREDICTIVO!Área_de_impresión</vt:lpstr>
      <vt:lpstr>PREVENTIVO!Área_de_impresión</vt:lpstr>
      <vt:lpstr>REGLAMENTARIO!Área_de_impresión</vt:lpstr>
      <vt:lpstr>CONSERVACION!Títulos_a_imprimir</vt:lpstr>
      <vt:lpstr>'EPIS CLASE III'!Títulos_a_imprimir</vt:lpstr>
      <vt:lpstr>METROLOGICO!Títulos_a_imprimir</vt:lpstr>
      <vt:lpstr>PREDICTIVO!Títulos_a_imprimir</vt:lpstr>
      <vt:lpstr>PREVENTIVO!Títulos_a_imprimir</vt:lpstr>
      <vt:lpstr>REGLAMENTARIO!Títulos_a_imprimir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José Manuel</dc:creator>
  <cp:keywords/>
  <dc:description/>
  <cp:lastModifiedBy>AYLLÓN AZNAR, Juan Manuel</cp:lastModifiedBy>
  <cp:revision/>
  <cp:lastPrinted>2025-11-18T11:10:56Z</cp:lastPrinted>
  <dcterms:created xsi:type="dcterms:W3CDTF">2021-02-02T16:37:42Z</dcterms:created>
  <dcterms:modified xsi:type="dcterms:W3CDTF">2026-04-09T06:41:21Z</dcterms:modified>
  <cp:category/>
  <cp:contentStatus/>
</cp:coreProperties>
</file>